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изменения в закон о краевом бюд" sheetId="1" r:id="rId1"/>
  </sheets>
  <definedNames>
    <definedName name="_xlnm._FilterDatabase" localSheetId="0" hidden="1">'изменения в закон о краевом бюд'!$A$5:$N$53</definedName>
    <definedName name="Date">'изменения в закон о краевом бюд'!#REF!</definedName>
    <definedName name="Date1">'изменения в закон о краевом бюд'!#REF!</definedName>
    <definedName name="DateExecute">'изменения в закон о краевом бюд'!#REF!</definedName>
    <definedName name="EndDate">'изменения в закон о краевом бюд'!#REF!</definedName>
    <definedName name="NameHead">'изменения в закон о краевом бюд'!#REF!</definedName>
    <definedName name="ThisYear">'изменения в закон о краевом бюд'!#REF!</definedName>
    <definedName name="Year">'изменения в закон о краевом бюд'!#REF!</definedName>
    <definedName name="_xlnm.Print_Titles" localSheetId="0">'изменения в закон о краевом бюд'!$5:$6</definedName>
    <definedName name="_xlnm.Print_Area" localSheetId="0">'изменения в закон о краевом бюд'!$A$1:$N$132</definedName>
  </definedNames>
  <calcPr calcId="162913"/>
</workbook>
</file>

<file path=xl/calcChain.xml><?xml version="1.0" encoding="utf-8"?>
<calcChain xmlns="http://schemas.openxmlformats.org/spreadsheetml/2006/main">
  <c r="K132" i="1" l="1"/>
  <c r="J132" i="1" l="1"/>
  <c r="I132" i="1" l="1"/>
  <c r="H132" i="1" l="1"/>
  <c r="G132" i="1" l="1"/>
  <c r="F132" i="1" l="1"/>
  <c r="E132" i="1" l="1"/>
  <c r="D132" i="1"/>
  <c r="I44" i="1" l="1"/>
  <c r="I43" i="1" s="1"/>
  <c r="J44" i="1"/>
  <c r="J43" i="1" s="1"/>
  <c r="K44" i="1"/>
  <c r="K43" i="1" s="1"/>
  <c r="J36" i="1"/>
  <c r="K36" i="1"/>
  <c r="J32" i="1"/>
  <c r="K32" i="1"/>
  <c r="J25" i="1"/>
  <c r="K25" i="1"/>
  <c r="J20" i="1"/>
  <c r="K20" i="1"/>
  <c r="J16" i="1"/>
  <c r="K16" i="1"/>
  <c r="J14" i="1"/>
  <c r="K14" i="1"/>
  <c r="J12" i="1"/>
  <c r="K12" i="1"/>
  <c r="J9" i="1"/>
  <c r="K9" i="1"/>
  <c r="K8" i="1" s="1"/>
  <c r="K53" i="1" l="1"/>
  <c r="J8" i="1"/>
  <c r="J53" i="1" s="1"/>
  <c r="I36" i="1"/>
  <c r="I32" i="1"/>
  <c r="I25" i="1"/>
  <c r="I20" i="1"/>
  <c r="I16" i="1"/>
  <c r="I14" i="1"/>
  <c r="I12" i="1"/>
  <c r="I9" i="1"/>
  <c r="I8" i="1" l="1"/>
  <c r="I53" i="1" s="1"/>
  <c r="H44" i="1"/>
  <c r="H43" i="1" s="1"/>
  <c r="H36" i="1"/>
  <c r="H32" i="1"/>
  <c r="H25" i="1"/>
  <c r="H20" i="1"/>
  <c r="H16" i="1"/>
  <c r="H14" i="1"/>
  <c r="H12" i="1"/>
  <c r="E9" i="1"/>
  <c r="F9" i="1"/>
  <c r="G9" i="1"/>
  <c r="H9" i="1"/>
  <c r="H8" i="1" l="1"/>
  <c r="H53" i="1" s="1"/>
  <c r="G44" i="1" l="1"/>
  <c r="F44" i="1"/>
  <c r="F43" i="1" s="1"/>
  <c r="E44" i="1"/>
  <c r="E43" i="1" s="1"/>
  <c r="G43" i="1"/>
  <c r="G36" i="1"/>
  <c r="F36" i="1"/>
  <c r="E36" i="1"/>
  <c r="G32" i="1"/>
  <c r="F32" i="1"/>
  <c r="E32" i="1"/>
  <c r="G25" i="1"/>
  <c r="F25" i="1"/>
  <c r="E25" i="1"/>
  <c r="G20" i="1"/>
  <c r="F20" i="1"/>
  <c r="E20" i="1"/>
  <c r="G16" i="1"/>
  <c r="F16" i="1"/>
  <c r="E16" i="1"/>
  <c r="G14" i="1"/>
  <c r="G8" i="1" s="1"/>
  <c r="F14" i="1"/>
  <c r="E14" i="1"/>
  <c r="G12" i="1"/>
  <c r="F12" i="1"/>
  <c r="E12" i="1"/>
  <c r="G53" i="1" l="1"/>
  <c r="F8" i="1"/>
  <c r="F53" i="1" s="1"/>
  <c r="E8" i="1" l="1"/>
  <c r="E53" i="1" s="1"/>
  <c r="M8" i="1"/>
  <c r="N11" i="1" l="1"/>
  <c r="N10" i="1" l="1"/>
  <c r="N13" i="1"/>
  <c r="N15" i="1"/>
  <c r="N17" i="1"/>
  <c r="N18" i="1"/>
  <c r="N19" i="1"/>
  <c r="N21" i="1"/>
  <c r="N22" i="1"/>
  <c r="N23" i="1"/>
  <c r="N24" i="1"/>
  <c r="N26" i="1"/>
  <c r="N27" i="1"/>
  <c r="N28" i="1"/>
  <c r="N29" i="1"/>
  <c r="N30" i="1"/>
  <c r="N31" i="1"/>
  <c r="N33" i="1"/>
  <c r="N34" i="1"/>
  <c r="N35" i="1"/>
  <c r="N37" i="1"/>
  <c r="N38" i="1"/>
  <c r="N39" i="1"/>
  <c r="N40" i="1"/>
  <c r="N41" i="1"/>
  <c r="N42" i="1"/>
  <c r="N45" i="1"/>
  <c r="N46" i="1"/>
  <c r="N47" i="1"/>
  <c r="N48" i="1"/>
  <c r="M53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D44" i="1"/>
  <c r="D36" i="1"/>
  <c r="N36" i="1" s="1"/>
  <c r="D32" i="1"/>
  <c r="N32" i="1" s="1"/>
  <c r="D25" i="1"/>
  <c r="N25" i="1" s="1"/>
  <c r="D20" i="1"/>
  <c r="N20" i="1" s="1"/>
  <c r="D16" i="1"/>
  <c r="N16" i="1" s="1"/>
  <c r="D14" i="1"/>
  <c r="N14" i="1" s="1"/>
  <c r="D12" i="1"/>
  <c r="N12" i="1" s="1"/>
  <c r="D9" i="1"/>
  <c r="N9" i="1" s="1"/>
  <c r="D43" i="1" l="1"/>
  <c r="N43" i="1" s="1"/>
  <c r="N44" i="1"/>
  <c r="D8" i="1"/>
  <c r="N8" i="1" l="1"/>
  <c r="D53" i="1"/>
  <c r="N53" i="1"/>
</calcChain>
</file>

<file path=xl/sharedStrings.xml><?xml version="1.0" encoding="utf-8"?>
<sst xmlns="http://schemas.openxmlformats.org/spreadsheetml/2006/main" count="404" uniqueCount="276">
  <si>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</si>
  <si>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</si>
  <si>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</si>
  <si>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</si>
  <si>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</si>
  <si>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</si>
  <si>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</si>
  <si>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</si>
  <si>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</si>
  <si>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</si>
  <si>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</si>
  <si>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</si>
  <si>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</si>
  <si>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</si>
  <si>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</si>
  <si>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</si>
  <si>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</si>
  <si>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</si>
  <si>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</si>
  <si>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</si>
  <si>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</si>
  <si>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</si>
  <si>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</si>
  <si>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</si>
  <si>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</si>
  <si>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</si>
  <si>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</si>
  <si>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</si>
  <si>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</si>
  <si>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</si>
  <si>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</si>
  <si>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</si>
  <si>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</si>
  <si>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</si>
  <si>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</si>
  <si>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</si>
  <si>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</si>
  <si>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</si>
  <si>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</si>
  <si>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</si>
  <si>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</si>
  <si>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</si>
  <si>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</si>
  <si>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</si>
  <si>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</si>
  <si>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</si>
  <si>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</si>
  <si>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</si>
  <si>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</si>
  <si>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</si>
  <si>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</si>
  <si>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</si>
  <si>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</si>
  <si>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</si>
  <si>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</si>
  <si>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</si>
  <si>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</si>
  <si>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</si>
  <si>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</si>
  <si>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</si>
  <si>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</si>
  <si>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</si>
  <si>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</si>
  <si>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</si>
  <si>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</si>
  <si>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</si>
  <si>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</si>
  <si>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</si>
  <si>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</si>
  <si>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</si>
  <si>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</si>
  <si>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</si>
  <si>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</si>
  <si>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</si>
  <si>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</si>
  <si>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</si>
  <si>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</si>
  <si>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</si>
  <si>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</si>
  <si>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</si>
  <si>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</si>
  <si>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</si>
  <si>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</si>
  <si>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</si>
  <si>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</si>
  <si>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</si>
  <si>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</si>
  <si>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</si>
  <si>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</si>
  <si>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</si>
  <si>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</si>
  <si>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</si>
  <si>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</si>
  <si>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                    2019 год</t>
  </si>
  <si>
    <t>% исполнения к уточненному плану</t>
  </si>
  <si>
    <t>% исполнения к первоначальному плану</t>
  </si>
  <si>
    <t xml:space="preserve"> от 19.11.2018     № 272</t>
  </si>
  <si>
    <t xml:space="preserve"> от 26.02.2019    № 306</t>
  </si>
  <si>
    <t>от 29.04.2019     № 318</t>
  </si>
  <si>
    <t>от 22.05.2019     № 335</t>
  </si>
  <si>
    <t>от 01.07.2019     № 344</t>
  </si>
  <si>
    <t xml:space="preserve"> от 01.11.2019   № 380</t>
  </si>
  <si>
    <t>от 29.11.2019    № 395</t>
  </si>
  <si>
    <t xml:space="preserve"> от 19.12.2019    № 407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</si>
  <si>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</si>
  <si>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</si>
  <si>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</si>
  <si>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</si>
  <si>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</si>
  <si>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</si>
  <si>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</si>
  <si>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</si>
  <si>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</si>
  <si>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</si>
  <si>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</si>
  <si>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</si>
  <si>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</si>
  <si>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</si>
  <si>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</si>
  <si>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</si>
  <si>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</si>
  <si>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</si>
  <si>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</si>
  <si>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</si>
  <si>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</si>
  <si>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</si>
  <si>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</si>
  <si>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</si>
  <si>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</si>
  <si>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</si>
  <si>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</si>
  <si>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</si>
  <si>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</si>
  <si>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</si>
  <si>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</si>
  <si>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</si>
  <si>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</si>
  <si>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</si>
  <si>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</si>
  <si>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</si>
  <si>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</si>
  <si>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</si>
  <si>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</si>
  <si>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</si>
  <si>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</si>
  <si>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</si>
  <si>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</si>
  <si>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</si>
  <si>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</si>
  <si>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</si>
  <si>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</si>
  <si>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</si>
  <si>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</si>
  <si>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</si>
  <si>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</si>
  <si>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</si>
  <si>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</si>
  <si>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</si>
  <si>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</si>
  <si>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</si>
  <si>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</si>
  <si>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</si>
  <si>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</si>
  <si>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</si>
  <si>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</si>
  <si>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</si>
  <si>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</si>
  <si>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</si>
  <si>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</si>
  <si>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</si>
  <si>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</si>
  <si>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</si>
  <si>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</si>
  <si>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</si>
  <si>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</si>
  <si>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</si>
  <si>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</si>
  <si>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</si>
  <si>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</si>
  <si>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</si>
  <si>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</si>
  <si>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ДОХОДЫ</t>
  </si>
  <si>
    <t>3 902 728,01700</t>
  </si>
  <si>
    <t>7 454,00000</t>
  </si>
  <si>
    <t>245 984,00000</t>
  </si>
  <si>
    <t>448 178,37000</t>
  </si>
  <si>
    <t>298 050,26000</t>
  </si>
  <si>
    <t>171 515,02000</t>
  </si>
  <si>
    <t>48 112,00000</t>
  </si>
  <si>
    <t>350 000,00000</t>
  </si>
  <si>
    <t>2 333 434,36700</t>
  </si>
  <si>
    <t>15 897,90000</t>
  </si>
  <si>
    <t>12 024,10000</t>
  </si>
  <si>
    <t>3 873,80000</t>
  </si>
  <si>
    <t>1 326 546,26000</t>
  </si>
  <si>
    <t>61 511,20000</t>
  </si>
  <si>
    <t>446 417,52600</t>
  </si>
  <si>
    <t>804 878,09400</t>
  </si>
  <si>
    <t>5 790,94000</t>
  </si>
  <si>
    <t>7 948,50000</t>
  </si>
  <si>
    <t>9 578 917,54751</t>
  </si>
  <si>
    <t>780 613,53000</t>
  </si>
  <si>
    <t>3 770 832,67600</t>
  </si>
  <si>
    <t>19 532,04600</t>
  </si>
  <si>
    <t>910 554,33000</t>
  </si>
  <si>
    <t>23 055,64851</t>
  </si>
  <si>
    <t>379 251,88700</t>
  </si>
  <si>
    <t>1 060 398,75000</t>
  </si>
  <si>
    <t>1 888 134,30000</t>
  </si>
  <si>
    <t>170 954,96000</t>
  </si>
  <si>
    <t>0</t>
  </si>
  <si>
    <t>575 589,42000</t>
  </si>
  <si>
    <t>9 237 624,55000</t>
  </si>
  <si>
    <t>2 248 863,50000</t>
  </si>
  <si>
    <t>6 843 354,55000</t>
  </si>
  <si>
    <t>20 000,00000</t>
  </si>
  <si>
    <t>125 406,50000</t>
  </si>
  <si>
    <t>184 290,19149</t>
  </si>
  <si>
    <t>105 532,49149</t>
  </si>
  <si>
    <t>57,70000</t>
  </si>
  <si>
    <t>78 700,00000</t>
  </si>
  <si>
    <t>13 529 670,63800</t>
  </si>
  <si>
    <t>3 379 828,99800</t>
  </si>
  <si>
    <t>7 179 594,26300</t>
  </si>
  <si>
    <t>467 431,75000</t>
  </si>
  <si>
    <t>1 397 877,98850</t>
  </si>
  <si>
    <t>131 225,38700</t>
  </si>
  <si>
    <t>390 666,13000</t>
  </si>
  <si>
    <t>583 046,12150</t>
  </si>
  <si>
    <t>1 020 565,36600</t>
  </si>
  <si>
    <t>973 264,26600</t>
  </si>
  <si>
    <t>47 301,10000</t>
  </si>
  <si>
    <t>6 586 613,25000</t>
  </si>
  <si>
    <t>1 686 096,08000</t>
  </si>
  <si>
    <t>1 692 082,65000</t>
  </si>
  <si>
    <t>71 539,80000</t>
  </si>
  <si>
    <t>369 013,18000</t>
  </si>
  <si>
    <t>77 632,62000</t>
  </si>
  <si>
    <t>2 690 248,92000</t>
  </si>
  <si>
    <t>13 976 890,87000</t>
  </si>
  <si>
    <t>101 842,00000</t>
  </si>
  <si>
    <t>2 085 241,50800</t>
  </si>
  <si>
    <t>8 516 196,50000</t>
  </si>
  <si>
    <t>2 930 591,90000</t>
  </si>
  <si>
    <t>343 018,96200</t>
  </si>
  <si>
    <t>1 197 340,50000</t>
  </si>
  <si>
    <t>146 322,51000</t>
  </si>
  <si>
    <t>357 246,79000</t>
  </si>
  <si>
    <t>662 190,70000</t>
  </si>
  <si>
    <t>31 580,50000</t>
  </si>
  <si>
    <t>48 572,09000</t>
  </si>
  <si>
    <t>40 983,89000</t>
  </si>
  <si>
    <t>7 588,20000</t>
  </si>
  <si>
    <t>190 858,84000</t>
  </si>
  <si>
    <t>6 741 376,30000</t>
  </si>
  <si>
    <t>2 045 921,00000</t>
  </si>
  <si>
    <t>674 951,30000</t>
  </si>
  <si>
    <t>4 020 504,00000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</si>
  <si>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</si>
  <si>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</si>
  <si>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</si>
  <si>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</si>
  <si>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</si>
  <si>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</si>
  <si>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</si>
  <si>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</si>
  <si>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</si>
  <si>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</si>
  <si>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</si>
  <si>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</si>
  <si>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</si>
  <si>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</si>
  <si>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РАСХОДЫ (раздел/подраздел)</t>
  </si>
  <si>
    <t>Сведения о внесенных изменениях в Закон Камчатского края от 19.11.2018 № 272 "О краевом бюджете на 2019 год и на плановый период 2020 и 2021 годов"</t>
  </si>
  <si>
    <t xml:space="preserve">Утвержденые законом о краевом бюджете плановые назначения, ассигнования на 2019 год (с учетом внесенных в течение года изменений) 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</si>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</sst>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6" fontId="1" fillId="0" borderId="0" applyFont="0" applyFill="0" applyBorder="0" applyAlignment="0" applyProtection="0"/>
  </cellStyleXfs>
  <cellXfs count="7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0" fillId="0" borderId="0" xfId="0" applyNumberFormat="1"/>
    <xf numFmtId="165" fontId="5" fillId="0" borderId="2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8" fillId="0" borderId="4" xfId="0" applyFont="1" applyBorder="1" applyAlignment="1"/>
    <xf numFmtId="164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49" fontId="9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49" fontId="9" fillId="2" borderId="3" xfId="1" applyNumberFormat="1" applyFont="1" applyFill="1" applyBorder="1" applyAlignment="1">
      <alignment horizontal="right"/>
    </xf>
    <xf numFmtId="49" fontId="2" fillId="2" borderId="2" xfId="1" applyNumberFormat="1" applyFont="1" applyFill="1" applyBorder="1" applyAlignment="1">
      <alignment horizontal="right"/>
    </xf>
    <xf numFmtId="164" fontId="2" fillId="2" borderId="2" xfId="1" applyNumberFormat="1" applyFont="1" applyFill="1" applyBorder="1" applyAlignment="1">
      <alignment horizontal="right" shrinkToFit="1"/>
    </xf>
    <xf numFmtId="49" fontId="9" fillId="2" borderId="2" xfId="1" applyNumberFormat="1" applyFont="1" applyFill="1" applyBorder="1" applyAlignment="1">
      <alignment horizontal="right"/>
    </xf>
    <xf numFmtId="49" fontId="2" fillId="2" borderId="3" xfId="1" applyNumberFormat="1" applyFont="1" applyFill="1" applyBorder="1" applyAlignment="1">
      <alignment horizontal="right"/>
    </xf>
    <xf numFmtId="164" fontId="9" fillId="2" borderId="1" xfId="3" applyNumberFormat="1" applyFont="1" applyFill="1" applyBorder="1" applyAlignment="1">
      <alignment horizontal="right" shrinkToFit="1"/>
    </xf>
    <xf numFmtId="164" fontId="9" fillId="2" borderId="3" xfId="1" applyNumberFormat="1" applyFont="1" applyFill="1" applyBorder="1" applyAlignment="1">
      <alignment horizontal="right" shrinkToFit="1"/>
    </xf>
    <xf numFmtId="0" fontId="2" fillId="2" borderId="11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64" fontId="5" fillId="0" borderId="3" xfId="0" applyNumberFormat="1" applyFont="1" applyBorder="1" applyAlignment="1">
      <alignment horizontal="righ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164" fontId="5" fillId="0" borderId="13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0" fontId="5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0" xfId="0" applyBorder="1"/>
    <xf numFmtId="164" fontId="9" fillId="2" borderId="24" xfId="1" applyNumberFormat="1" applyFont="1" applyFill="1" applyBorder="1" applyAlignment="1">
      <alignment horizontal="right" shrinkToFit="1"/>
    </xf>
    <xf numFmtId="49" fontId="9" fillId="2" borderId="1" xfId="1" applyNumberFormat="1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0" fillId="0" borderId="10" xfId="0" applyBorder="1"/>
    <xf numFmtId="0" fontId="0" fillId="0" borderId="5" xfId="0" applyBorder="1"/>
    <xf numFmtId="49" fontId="5" fillId="0" borderId="7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2" fillId="2" borderId="20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</cellXfs>
  <cellStyles count="4">
    <cellStyle name="Normal" xfId="2"/>
    <cellStyle name="Обычный" xfId="0" builtinId="0"/>
    <cellStyle name="Обычный 2" xfId="1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abSelected="1"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2.85546875" customWidth="1"/>
    <col min="2" max="2" width="11.42578125" customWidth="1"/>
    <col min="3" max="3" width="46.42578125" customWidth="1"/>
    <col min="4" max="11" width="18" customWidth="1"/>
    <col min="12" max="12" width="18.5703125" hidden="1" customWidth="1"/>
    <col min="13" max="14" width="10.140625" hidden="1" customWidth="1"/>
  </cols>
  <sheetData>
    <row r="1" spans="1:14" ht="18.7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39" customHeight="1" x14ac:dyDescent="0.25">
      <c r="A2" s="55" t="s">
        <v>273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58" t="s">
        <v>275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18"/>
      <c r="M3" s="18"/>
      <c r="N3" s="18"/>
    </row>
    <row r="4" spans="1:14" ht="15" customHeight="1" x14ac:dyDescent="0.25">
      <c r="A4" s="59" t="s">
        <v>0</v>
      </c>
      <c r="B4" s="60"/>
      <c r="C4" s="63" t="s">
        <v>1</v>
      </c>
      <c r="D4" s="56" t="s">
        <v>274</v>
      </c>
      <c r="E4" s="56"/>
      <c r="F4" s="56"/>
      <c r="G4" s="56"/>
      <c r="H4" s="56"/>
      <c r="I4" s="56"/>
      <c r="J4" s="56"/>
      <c r="K4" s="57"/>
      <c r="L4" s="16"/>
      <c r="M4" s="16"/>
      <c r="N4" s="16"/>
    </row>
    <row r="5" spans="1:14" ht="50.25" customHeight="1" x14ac:dyDescent="0.25">
      <c r="A5" s="61"/>
      <c r="B5" s="62"/>
      <c r="C5" s="64"/>
      <c r="D5" s="31" t="s">
        <v>96</v>
      </c>
      <c r="E5" s="15" t="s">
        <v>97</v>
      </c>
      <c r="F5" s="15" t="s">
        <v>98</v>
      </c>
      <c r="G5" s="15" t="s">
        <v>99</v>
      </c>
      <c r="H5" s="15" t="s">
        <v>100</v>
      </c>
      <c r="I5" s="15" t="s">
        <v>101</v>
      </c>
      <c r="J5" s="15" t="s">
        <v>102</v>
      </c>
      <c r="K5" s="15" t="s">
        <v>103</v>
      </c>
      <c r="L5" s="31" t="s">
        <v>93</v>
      </c>
      <c r="M5" s="15" t="s">
        <v>94</v>
      </c>
      <c r="N5" s="1" t="s">
        <v>95</v>
      </c>
    </row>
    <row r="6" spans="1:14" x14ac:dyDescent="0.25">
      <c r="A6" s="70">
        <v>1</v>
      </c>
      <c r="B6" s="71"/>
      <c r="C6" s="2">
        <v>2</v>
      </c>
      <c r="D6" s="2">
        <v>3</v>
      </c>
      <c r="E6" s="2"/>
      <c r="F6" s="2"/>
      <c r="G6" s="2"/>
      <c r="H6" s="2"/>
      <c r="I6" s="2"/>
      <c r="J6" s="2"/>
      <c r="K6" s="2">
        <v>4</v>
      </c>
      <c r="L6" s="32">
        <v>5</v>
      </c>
      <c r="M6" s="2">
        <v>6</v>
      </c>
      <c r="N6" s="2">
        <v>7</v>
      </c>
    </row>
    <row r="7" spans="1:14" ht="15.75" x14ac:dyDescent="0.25">
      <c r="A7" s="65" t="s">
        <v>181</v>
      </c>
      <c r="B7" s="66"/>
      <c r="C7" s="66"/>
      <c r="D7" s="66"/>
      <c r="E7" s="66"/>
      <c r="F7" s="66"/>
      <c r="G7" s="66"/>
      <c r="H7" s="66"/>
      <c r="I7" s="66"/>
      <c r="J7" s="66"/>
      <c r="K7" s="67"/>
      <c r="L7" s="36"/>
      <c r="M7" s="23"/>
      <c r="N7" s="23"/>
    </row>
    <row r="8" spans="1:14" s="3" customFormat="1" ht="31.5" x14ac:dyDescent="0.25">
      <c r="A8" s="68" t="s">
        <v>2</v>
      </c>
      <c r="B8" s="69"/>
      <c r="C8" s="8" t="s">
        <v>3</v>
      </c>
      <c r="D8" s="9">
        <f t="shared" ref="D8:I8" si="0">D9+D12+D14+D16+D20+D23+D24+D25+D32+D36+D39+D40+D41+D42</f>
        <v>23212990.420000002</v>
      </c>
      <c r="E8" s="9">
        <f t="shared" si="0"/>
        <v>23384246.67898</v>
      </c>
      <c r="F8" s="9">
        <f t="shared" si="0"/>
        <v>23520155.580280002</v>
      </c>
      <c r="G8" s="9">
        <f t="shared" si="0"/>
        <v>24151780.980280001</v>
      </c>
      <c r="H8" s="9">
        <f t="shared" si="0"/>
        <v>24154795.980280001</v>
      </c>
      <c r="I8" s="9">
        <f t="shared" si="0"/>
        <v>24834674.235509995</v>
      </c>
      <c r="J8" s="9">
        <f t="shared" ref="J8:K8" si="1">J9+J12+J14+J16+J20+J23+J24+J25+J32+J36+J39+J40+J41+J42</f>
        <v>24834674.235509995</v>
      </c>
      <c r="K8" s="9">
        <f t="shared" si="1"/>
        <v>25411735.208339997</v>
      </c>
      <c r="L8" s="37">
        <v>25640518.944499999</v>
      </c>
      <c r="M8" s="12">
        <f>L8/K8*100</f>
        <v>100.90030741420964</v>
      </c>
      <c r="N8" s="12">
        <f>L8/D8*100</f>
        <v>110.45762945910008</v>
      </c>
    </row>
    <row r="9" spans="1:14" s="3" customFormat="1" ht="15.75" x14ac:dyDescent="0.25">
      <c r="A9" s="68" t="s">
        <v>4</v>
      </c>
      <c r="B9" s="69"/>
      <c r="C9" s="8" t="s">
        <v>5</v>
      </c>
      <c r="D9" s="9">
        <f>SUM(D10:D11)</f>
        <v>17423356</v>
      </c>
      <c r="E9" s="9">
        <f t="shared" ref="E9:I9" si="2">SUM(E10:E11)</f>
        <v>17423356</v>
      </c>
      <c r="F9" s="9">
        <f t="shared" si="2"/>
        <v>17423356</v>
      </c>
      <c r="G9" s="9">
        <f t="shared" si="2"/>
        <v>18054581.399999999</v>
      </c>
      <c r="H9" s="9">
        <f t="shared" si="2"/>
        <v>18054581.399999999</v>
      </c>
      <c r="I9" s="9">
        <f t="shared" si="2"/>
        <v>18264997</v>
      </c>
      <c r="J9" s="9">
        <f t="shared" ref="J9" si="3">SUM(J10:J11)</f>
        <v>18264997</v>
      </c>
      <c r="K9" s="9">
        <f t="shared" ref="K9" si="4">SUM(K10:K11)</f>
        <v>19021470</v>
      </c>
      <c r="L9" s="37">
        <v>19066600.862840001</v>
      </c>
      <c r="M9" s="12">
        <f t="shared" ref="M9:M52" si="5">L9/K9*100</f>
        <v>100.23726275014498</v>
      </c>
      <c r="N9" s="12">
        <f t="shared" ref="N9:N48" si="6">L9/D9*100</f>
        <v>109.43127640185968</v>
      </c>
    </row>
    <row r="10" spans="1:14" s="3" customFormat="1" ht="15.75" x14ac:dyDescent="0.25">
      <c r="A10" s="53" t="s">
        <v>6</v>
      </c>
      <c r="B10" s="54"/>
      <c r="C10" s="6" t="s">
        <v>7</v>
      </c>
      <c r="D10" s="7">
        <v>3717500</v>
      </c>
      <c r="E10" s="7">
        <v>3717500</v>
      </c>
      <c r="F10" s="7">
        <v>3717500</v>
      </c>
      <c r="G10" s="7">
        <v>3417500</v>
      </c>
      <c r="H10" s="7">
        <v>3417500</v>
      </c>
      <c r="I10" s="7">
        <v>3417500</v>
      </c>
      <c r="J10" s="7">
        <v>3417500</v>
      </c>
      <c r="K10" s="7">
        <v>4043868</v>
      </c>
      <c r="L10" s="38">
        <v>4053294.4117200002</v>
      </c>
      <c r="M10" s="14">
        <f t="shared" si="5"/>
        <v>100.23310384315216</v>
      </c>
      <c r="N10" s="14">
        <f t="shared" si="6"/>
        <v>109.03280192925354</v>
      </c>
    </row>
    <row r="11" spans="1:14" s="3" customFormat="1" ht="15.75" x14ac:dyDescent="0.25">
      <c r="A11" s="53" t="s">
        <v>8</v>
      </c>
      <c r="B11" s="54"/>
      <c r="C11" s="6" t="s">
        <v>9</v>
      </c>
      <c r="D11" s="7">
        <v>13705856</v>
      </c>
      <c r="E11" s="7">
        <v>13705856</v>
      </c>
      <c r="F11" s="7">
        <v>13705856</v>
      </c>
      <c r="G11" s="7">
        <v>14637081.4</v>
      </c>
      <c r="H11" s="7">
        <v>14637081.4</v>
      </c>
      <c r="I11" s="7">
        <v>14847497</v>
      </c>
      <c r="J11" s="7">
        <v>14847497</v>
      </c>
      <c r="K11" s="7">
        <v>14977602</v>
      </c>
      <c r="L11" s="38">
        <v>15013306.45112</v>
      </c>
      <c r="M11" s="14">
        <f t="shared" si="5"/>
        <v>100.23838563155837</v>
      </c>
      <c r="N11" s="14">
        <f>L11/D11*100</f>
        <v>109.53935639714878</v>
      </c>
    </row>
    <row r="12" spans="1:14" s="3" customFormat="1" ht="63" x14ac:dyDescent="0.25">
      <c r="A12" s="68" t="s">
        <v>10</v>
      </c>
      <c r="B12" s="69"/>
      <c r="C12" s="8" t="s">
        <v>11</v>
      </c>
      <c r="D12" s="9">
        <f>D13</f>
        <v>1123773</v>
      </c>
      <c r="E12" s="9">
        <f t="shared" ref="E12:K12" si="7">E13</f>
        <v>1295029.2589799999</v>
      </c>
      <c r="F12" s="9">
        <f t="shared" si="7"/>
        <v>1377724.5752000001</v>
      </c>
      <c r="G12" s="9">
        <f t="shared" si="7"/>
        <v>1377724.5752000001</v>
      </c>
      <c r="H12" s="9">
        <f t="shared" si="7"/>
        <v>1377724.5752000001</v>
      </c>
      <c r="I12" s="9">
        <f t="shared" si="7"/>
        <v>1421848.4646699999</v>
      </c>
      <c r="J12" s="9">
        <f t="shared" si="7"/>
        <v>1421848.4646699999</v>
      </c>
      <c r="K12" s="9">
        <f t="shared" si="7"/>
        <v>1257111.89912</v>
      </c>
      <c r="L12" s="37">
        <v>1240043.93768</v>
      </c>
      <c r="M12" s="12">
        <f t="shared" si="5"/>
        <v>98.642287814477953</v>
      </c>
      <c r="N12" s="12">
        <f t="shared" si="6"/>
        <v>110.34647902022918</v>
      </c>
    </row>
    <row r="13" spans="1:14" s="3" customFormat="1" ht="47.25" x14ac:dyDescent="0.25">
      <c r="A13" s="53" t="s">
        <v>12</v>
      </c>
      <c r="B13" s="54"/>
      <c r="C13" s="6" t="s">
        <v>13</v>
      </c>
      <c r="D13" s="7">
        <v>1123773</v>
      </c>
      <c r="E13" s="7">
        <v>1295029.2589799999</v>
      </c>
      <c r="F13" s="7">
        <v>1377724.5752000001</v>
      </c>
      <c r="G13" s="7">
        <v>1377724.5752000001</v>
      </c>
      <c r="H13" s="7">
        <v>1377724.5752000001</v>
      </c>
      <c r="I13" s="7">
        <v>1421848.4646699999</v>
      </c>
      <c r="J13" s="7">
        <v>1421848.4646699999</v>
      </c>
      <c r="K13" s="7">
        <v>1257111.89912</v>
      </c>
      <c r="L13" s="38">
        <v>1240043.93768</v>
      </c>
      <c r="M13" s="14">
        <f t="shared" si="5"/>
        <v>98.642287814477953</v>
      </c>
      <c r="N13" s="14">
        <f t="shared" si="6"/>
        <v>110.34647902022918</v>
      </c>
    </row>
    <row r="14" spans="1:14" s="3" customFormat="1" ht="15.75" x14ac:dyDescent="0.25">
      <c r="A14" s="68" t="s">
        <v>14</v>
      </c>
      <c r="B14" s="69"/>
      <c r="C14" s="8" t="s">
        <v>15</v>
      </c>
      <c r="D14" s="9">
        <f>D15</f>
        <v>888390</v>
      </c>
      <c r="E14" s="9">
        <f t="shared" ref="E14:K14" si="8">E15</f>
        <v>888390</v>
      </c>
      <c r="F14" s="9">
        <f t="shared" si="8"/>
        <v>888390</v>
      </c>
      <c r="G14" s="9">
        <f t="shared" si="8"/>
        <v>888390</v>
      </c>
      <c r="H14" s="9">
        <f t="shared" si="8"/>
        <v>888390</v>
      </c>
      <c r="I14" s="9">
        <f t="shared" si="8"/>
        <v>985270</v>
      </c>
      <c r="J14" s="9">
        <f t="shared" si="8"/>
        <v>985270</v>
      </c>
      <c r="K14" s="9">
        <f t="shared" si="8"/>
        <v>940382</v>
      </c>
      <c r="L14" s="37">
        <v>958771.57452000002</v>
      </c>
      <c r="M14" s="12">
        <f t="shared" si="5"/>
        <v>101.95554301549797</v>
      </c>
      <c r="N14" s="12">
        <f t="shared" si="6"/>
        <v>107.92237356566372</v>
      </c>
    </row>
    <row r="15" spans="1:14" s="3" customFormat="1" ht="31.5" x14ac:dyDescent="0.25">
      <c r="A15" s="53" t="s">
        <v>16</v>
      </c>
      <c r="B15" s="54"/>
      <c r="C15" s="6" t="s">
        <v>17</v>
      </c>
      <c r="D15" s="7">
        <v>888390</v>
      </c>
      <c r="E15" s="7">
        <v>888390</v>
      </c>
      <c r="F15" s="7">
        <v>888390</v>
      </c>
      <c r="G15" s="7">
        <v>888390</v>
      </c>
      <c r="H15" s="7">
        <v>888390</v>
      </c>
      <c r="I15" s="7">
        <v>985270</v>
      </c>
      <c r="J15" s="7">
        <v>985270</v>
      </c>
      <c r="K15" s="7">
        <v>940382</v>
      </c>
      <c r="L15" s="38">
        <v>958771.57452000002</v>
      </c>
      <c r="M15" s="14">
        <f t="shared" si="5"/>
        <v>101.95554301549797</v>
      </c>
      <c r="N15" s="14">
        <f t="shared" si="6"/>
        <v>107.92237356566372</v>
      </c>
    </row>
    <row r="16" spans="1:14" s="3" customFormat="1" ht="15.75" x14ac:dyDescent="0.25">
      <c r="A16" s="68" t="s">
        <v>18</v>
      </c>
      <c r="B16" s="69"/>
      <c r="C16" s="8" t="s">
        <v>19</v>
      </c>
      <c r="D16" s="9">
        <f>SUM(D17:D19)</f>
        <v>2448604</v>
      </c>
      <c r="E16" s="9">
        <f t="shared" ref="E16:K16" si="9">SUM(E17:E19)</f>
        <v>2448604</v>
      </c>
      <c r="F16" s="9">
        <f t="shared" si="9"/>
        <v>2448604</v>
      </c>
      <c r="G16" s="9">
        <f t="shared" si="9"/>
        <v>2448604</v>
      </c>
      <c r="H16" s="9">
        <f t="shared" si="9"/>
        <v>2448604</v>
      </c>
      <c r="I16" s="9">
        <f t="shared" si="9"/>
        <v>2658197</v>
      </c>
      <c r="J16" s="9">
        <f t="shared" si="9"/>
        <v>2658197</v>
      </c>
      <c r="K16" s="9">
        <f t="shared" si="9"/>
        <v>2697650</v>
      </c>
      <c r="L16" s="37">
        <v>2793896.1414700001</v>
      </c>
      <c r="M16" s="12">
        <f t="shared" si="5"/>
        <v>103.5677771938539</v>
      </c>
      <c r="N16" s="12">
        <f t="shared" si="6"/>
        <v>114.10159182415778</v>
      </c>
    </row>
    <row r="17" spans="1:14" s="3" customFormat="1" ht="15.75" x14ac:dyDescent="0.25">
      <c r="A17" s="53" t="s">
        <v>20</v>
      </c>
      <c r="B17" s="54"/>
      <c r="C17" s="6" t="s">
        <v>21</v>
      </c>
      <c r="D17" s="7">
        <v>1698064</v>
      </c>
      <c r="E17" s="7">
        <v>1698064</v>
      </c>
      <c r="F17" s="7">
        <v>1698064</v>
      </c>
      <c r="G17" s="7">
        <v>1698064</v>
      </c>
      <c r="H17" s="7">
        <v>1698064</v>
      </c>
      <c r="I17" s="7">
        <v>1856010</v>
      </c>
      <c r="J17" s="7">
        <v>1856010</v>
      </c>
      <c r="K17" s="7">
        <v>1856010</v>
      </c>
      <c r="L17" s="38">
        <v>1910503.6528700001</v>
      </c>
      <c r="M17" s="14">
        <f t="shared" si="5"/>
        <v>102.93606461549238</v>
      </c>
      <c r="N17" s="14">
        <f t="shared" si="6"/>
        <v>112.51069764567178</v>
      </c>
    </row>
    <row r="18" spans="1:14" s="3" customFormat="1" ht="15.75" x14ac:dyDescent="0.25">
      <c r="A18" s="53" t="s">
        <v>22</v>
      </c>
      <c r="B18" s="54"/>
      <c r="C18" s="6" t="s">
        <v>23</v>
      </c>
      <c r="D18" s="7">
        <v>750040</v>
      </c>
      <c r="E18" s="7">
        <v>750040</v>
      </c>
      <c r="F18" s="7">
        <v>750040</v>
      </c>
      <c r="G18" s="7">
        <v>750040</v>
      </c>
      <c r="H18" s="7">
        <v>750040</v>
      </c>
      <c r="I18" s="7">
        <v>801246</v>
      </c>
      <c r="J18" s="7">
        <v>801246</v>
      </c>
      <c r="K18" s="7">
        <v>840303</v>
      </c>
      <c r="L18" s="38">
        <v>881964.46059999999</v>
      </c>
      <c r="M18" s="14">
        <f t="shared" si="5"/>
        <v>104.95790930176376</v>
      </c>
      <c r="N18" s="14">
        <f t="shared" si="6"/>
        <v>117.58899000053331</v>
      </c>
    </row>
    <row r="19" spans="1:14" s="3" customFormat="1" ht="15.75" x14ac:dyDescent="0.25">
      <c r="A19" s="53" t="s">
        <v>24</v>
      </c>
      <c r="B19" s="54"/>
      <c r="C19" s="6" t="s">
        <v>25</v>
      </c>
      <c r="D19" s="7">
        <v>500</v>
      </c>
      <c r="E19" s="7">
        <v>500</v>
      </c>
      <c r="F19" s="7">
        <v>500</v>
      </c>
      <c r="G19" s="7">
        <v>500</v>
      </c>
      <c r="H19" s="7">
        <v>500</v>
      </c>
      <c r="I19" s="7">
        <v>941</v>
      </c>
      <c r="J19" s="7">
        <v>941</v>
      </c>
      <c r="K19" s="7">
        <v>1337</v>
      </c>
      <c r="L19" s="38">
        <v>1428.028</v>
      </c>
      <c r="M19" s="14">
        <f t="shared" si="5"/>
        <v>106.8083769633508</v>
      </c>
      <c r="N19" s="14">
        <f t="shared" si="6"/>
        <v>285.60560000000004</v>
      </c>
    </row>
    <row r="20" spans="1:14" s="3" customFormat="1" ht="47.25" x14ac:dyDescent="0.25">
      <c r="A20" s="68" t="s">
        <v>26</v>
      </c>
      <c r="B20" s="69"/>
      <c r="C20" s="8" t="s">
        <v>27</v>
      </c>
      <c r="D20" s="9">
        <f>SUM(D21:D22)</f>
        <v>859650</v>
      </c>
      <c r="E20" s="9">
        <f t="shared" ref="E20:K20" si="10">SUM(E21:E22)</f>
        <v>859650</v>
      </c>
      <c r="F20" s="9">
        <f t="shared" si="10"/>
        <v>859650</v>
      </c>
      <c r="G20" s="9">
        <f t="shared" si="10"/>
        <v>859650</v>
      </c>
      <c r="H20" s="9">
        <f t="shared" si="10"/>
        <v>859650</v>
      </c>
      <c r="I20" s="9">
        <f t="shared" si="10"/>
        <v>822373</v>
      </c>
      <c r="J20" s="9">
        <f t="shared" si="10"/>
        <v>822373</v>
      </c>
      <c r="K20" s="9">
        <f t="shared" si="10"/>
        <v>765490.42145999998</v>
      </c>
      <c r="L20" s="37">
        <v>791486.55654000002</v>
      </c>
      <c r="M20" s="12">
        <f t="shared" si="5"/>
        <v>103.39601049878826</v>
      </c>
      <c r="N20" s="12">
        <f t="shared" si="6"/>
        <v>92.070791198743677</v>
      </c>
    </row>
    <row r="21" spans="1:14" s="3" customFormat="1" ht="15.75" x14ac:dyDescent="0.25">
      <c r="A21" s="53" t="s">
        <v>28</v>
      </c>
      <c r="B21" s="54"/>
      <c r="C21" s="6" t="s">
        <v>29</v>
      </c>
      <c r="D21" s="7">
        <v>288960</v>
      </c>
      <c r="E21" s="7">
        <v>288960</v>
      </c>
      <c r="F21" s="7">
        <v>288960</v>
      </c>
      <c r="G21" s="7">
        <v>288960</v>
      </c>
      <c r="H21" s="7">
        <v>288960</v>
      </c>
      <c r="I21" s="7">
        <v>201553</v>
      </c>
      <c r="J21" s="7">
        <v>201553</v>
      </c>
      <c r="K21" s="7">
        <v>205726</v>
      </c>
      <c r="L21" s="38">
        <v>219348.46011000001</v>
      </c>
      <c r="M21" s="14">
        <f t="shared" si="5"/>
        <v>106.6216521538357</v>
      </c>
      <c r="N21" s="14">
        <f t="shared" si="6"/>
        <v>75.909627668189373</v>
      </c>
    </row>
    <row r="22" spans="1:14" s="3" customFormat="1" ht="47.25" x14ac:dyDescent="0.25">
      <c r="A22" s="53" t="s">
        <v>30</v>
      </c>
      <c r="B22" s="54"/>
      <c r="C22" s="6" t="s">
        <v>31</v>
      </c>
      <c r="D22" s="7">
        <v>570690</v>
      </c>
      <c r="E22" s="7">
        <v>570690</v>
      </c>
      <c r="F22" s="7">
        <v>570690</v>
      </c>
      <c r="G22" s="7">
        <v>570690</v>
      </c>
      <c r="H22" s="7">
        <v>570690</v>
      </c>
      <c r="I22" s="7">
        <v>620820</v>
      </c>
      <c r="J22" s="7">
        <v>620820</v>
      </c>
      <c r="K22" s="7">
        <v>559764.42145999998</v>
      </c>
      <c r="L22" s="38">
        <v>572138.09643000003</v>
      </c>
      <c r="M22" s="14">
        <f t="shared" si="5"/>
        <v>102.21051472648557</v>
      </c>
      <c r="N22" s="14">
        <f t="shared" si="6"/>
        <v>100.25374484045631</v>
      </c>
    </row>
    <row r="23" spans="1:14" s="3" customFormat="1" ht="15.75" x14ac:dyDescent="0.25">
      <c r="A23" s="68" t="s">
        <v>32</v>
      </c>
      <c r="B23" s="69"/>
      <c r="C23" s="8" t="s">
        <v>33</v>
      </c>
      <c r="D23" s="9">
        <v>71960</v>
      </c>
      <c r="E23" s="9">
        <v>71960</v>
      </c>
      <c r="F23" s="9">
        <v>71960</v>
      </c>
      <c r="G23" s="9">
        <v>71960</v>
      </c>
      <c r="H23" s="9">
        <v>71960</v>
      </c>
      <c r="I23" s="9">
        <v>71960</v>
      </c>
      <c r="J23" s="9">
        <v>71960</v>
      </c>
      <c r="K23" s="9">
        <v>79313.923110000003</v>
      </c>
      <c r="L23" s="37">
        <v>82974.510670000003</v>
      </c>
      <c r="M23" s="12">
        <f t="shared" si="5"/>
        <v>104.61531521385363</v>
      </c>
      <c r="N23" s="12">
        <f t="shared" si="6"/>
        <v>115.30643506114508</v>
      </c>
    </row>
    <row r="24" spans="1:14" s="3" customFormat="1" ht="63" x14ac:dyDescent="0.25">
      <c r="A24" s="68" t="s">
        <v>34</v>
      </c>
      <c r="B24" s="69"/>
      <c r="C24" s="8" t="s">
        <v>35</v>
      </c>
      <c r="D24" s="9">
        <v>10</v>
      </c>
      <c r="E24" s="9">
        <v>10</v>
      </c>
      <c r="F24" s="9">
        <v>10</v>
      </c>
      <c r="G24" s="9">
        <v>10</v>
      </c>
      <c r="H24" s="9">
        <v>10</v>
      </c>
      <c r="I24" s="9">
        <v>6</v>
      </c>
      <c r="J24" s="9">
        <v>6</v>
      </c>
      <c r="K24" s="9">
        <v>1</v>
      </c>
      <c r="L24" s="37">
        <v>0.64571000000000001</v>
      </c>
      <c r="M24" s="12">
        <f t="shared" si="5"/>
        <v>64.570999999999998</v>
      </c>
      <c r="N24" s="12">
        <f t="shared" si="6"/>
        <v>6.4571000000000005</v>
      </c>
    </row>
    <row r="25" spans="1:14" s="3" customFormat="1" ht="63" x14ac:dyDescent="0.25">
      <c r="A25" s="68" t="s">
        <v>36</v>
      </c>
      <c r="B25" s="69"/>
      <c r="C25" s="8" t="s">
        <v>37</v>
      </c>
      <c r="D25" s="9">
        <f>SUM(D26:D31)</f>
        <v>97644.92</v>
      </c>
      <c r="E25" s="9">
        <f t="shared" ref="E25:K25" si="11">SUM(E26:E31)</f>
        <v>97644.92</v>
      </c>
      <c r="F25" s="9">
        <f t="shared" si="11"/>
        <v>97644.92</v>
      </c>
      <c r="G25" s="9">
        <f t="shared" si="11"/>
        <v>97644.92</v>
      </c>
      <c r="H25" s="9">
        <f t="shared" si="11"/>
        <v>97644.92</v>
      </c>
      <c r="I25" s="9">
        <f t="shared" si="11"/>
        <v>104476.34877000001</v>
      </c>
      <c r="J25" s="9">
        <f t="shared" si="11"/>
        <v>104476.34877000001</v>
      </c>
      <c r="K25" s="9">
        <f t="shared" si="11"/>
        <v>111950.30122000001</v>
      </c>
      <c r="L25" s="37">
        <v>115145.26392</v>
      </c>
      <c r="M25" s="12">
        <f t="shared" si="5"/>
        <v>102.85391166006903</v>
      </c>
      <c r="N25" s="12">
        <f t="shared" si="6"/>
        <v>117.92243152024705</v>
      </c>
    </row>
    <row r="26" spans="1:14" s="3" customFormat="1" ht="110.25" x14ac:dyDescent="0.25">
      <c r="A26" s="53" t="s">
        <v>38</v>
      </c>
      <c r="B26" s="54"/>
      <c r="C26" s="6" t="s">
        <v>39</v>
      </c>
      <c r="D26" s="7">
        <v>902</v>
      </c>
      <c r="E26" s="7">
        <v>902</v>
      </c>
      <c r="F26" s="7">
        <v>902</v>
      </c>
      <c r="G26" s="7">
        <v>902</v>
      </c>
      <c r="H26" s="7">
        <v>902</v>
      </c>
      <c r="I26" s="7">
        <v>14392.162490000001</v>
      </c>
      <c r="J26" s="7">
        <v>14392.162490000001</v>
      </c>
      <c r="K26" s="7">
        <v>14392.162490000001</v>
      </c>
      <c r="L26" s="38">
        <v>14392.162490000001</v>
      </c>
      <c r="M26" s="14">
        <f t="shared" si="5"/>
        <v>100</v>
      </c>
      <c r="N26" s="14">
        <f t="shared" si="6"/>
        <v>1595.5834246119734</v>
      </c>
    </row>
    <row r="27" spans="1:14" s="3" customFormat="1" ht="31.5" x14ac:dyDescent="0.25">
      <c r="A27" s="53" t="s">
        <v>40</v>
      </c>
      <c r="B27" s="54"/>
      <c r="C27" s="6" t="s">
        <v>41</v>
      </c>
      <c r="D27" s="7">
        <v>30652.92</v>
      </c>
      <c r="E27" s="7">
        <v>30652.92</v>
      </c>
      <c r="F27" s="7">
        <v>30652.92</v>
      </c>
      <c r="G27" s="7">
        <v>30652.92</v>
      </c>
      <c r="H27" s="7">
        <v>30652.92</v>
      </c>
      <c r="I27" s="7">
        <v>30652.92</v>
      </c>
      <c r="J27" s="7">
        <v>30652.92</v>
      </c>
      <c r="K27" s="7">
        <v>38919.97004</v>
      </c>
      <c r="L27" s="38">
        <v>40936.369930000001</v>
      </c>
      <c r="M27" s="14">
        <f t="shared" si="5"/>
        <v>105.18088756987132</v>
      </c>
      <c r="N27" s="14">
        <f t="shared" si="6"/>
        <v>133.54802717000535</v>
      </c>
    </row>
    <row r="28" spans="1:14" s="3" customFormat="1" ht="141.75" x14ac:dyDescent="0.25">
      <c r="A28" s="53" t="s">
        <v>42</v>
      </c>
      <c r="B28" s="54"/>
      <c r="C28" s="6" t="s">
        <v>43</v>
      </c>
      <c r="D28" s="7">
        <v>12158</v>
      </c>
      <c r="E28" s="7">
        <v>12158</v>
      </c>
      <c r="F28" s="7">
        <v>12158</v>
      </c>
      <c r="G28" s="7">
        <v>12158</v>
      </c>
      <c r="H28" s="7">
        <v>12158</v>
      </c>
      <c r="I28" s="7">
        <v>12300.8</v>
      </c>
      <c r="J28" s="7">
        <v>12300.8</v>
      </c>
      <c r="K28" s="7">
        <v>11580.194079999999</v>
      </c>
      <c r="L28" s="38">
        <v>12723.0074</v>
      </c>
      <c r="M28" s="14">
        <f t="shared" si="5"/>
        <v>109.86868883289046</v>
      </c>
      <c r="N28" s="14">
        <f t="shared" si="6"/>
        <v>104.64720677743051</v>
      </c>
    </row>
    <row r="29" spans="1:14" s="3" customFormat="1" ht="31.5" x14ac:dyDescent="0.25">
      <c r="A29" s="53" t="s">
        <v>44</v>
      </c>
      <c r="B29" s="54"/>
      <c r="C29" s="6" t="s">
        <v>45</v>
      </c>
      <c r="D29" s="7">
        <v>52441</v>
      </c>
      <c r="E29" s="7">
        <v>52441</v>
      </c>
      <c r="F29" s="7">
        <v>52441</v>
      </c>
      <c r="G29" s="7">
        <v>52441</v>
      </c>
      <c r="H29" s="7">
        <v>52441</v>
      </c>
      <c r="I29" s="7">
        <v>42992.122060000002</v>
      </c>
      <c r="J29" s="7">
        <v>42992.122060000002</v>
      </c>
      <c r="K29" s="7">
        <v>42992.122060000002</v>
      </c>
      <c r="L29" s="38">
        <v>42992.122069999998</v>
      </c>
      <c r="M29" s="14">
        <f t="shared" si="5"/>
        <v>100.00000002326006</v>
      </c>
      <c r="N29" s="14">
        <f t="shared" si="6"/>
        <v>81.981888350717952</v>
      </c>
    </row>
    <row r="30" spans="1:14" s="3" customFormat="1" ht="141.75" x14ac:dyDescent="0.25">
      <c r="A30" s="53" t="s">
        <v>46</v>
      </c>
      <c r="B30" s="54"/>
      <c r="C30" s="6" t="s">
        <v>47</v>
      </c>
      <c r="D30" s="7">
        <v>1047</v>
      </c>
      <c r="E30" s="7">
        <v>1047</v>
      </c>
      <c r="F30" s="7">
        <v>1047</v>
      </c>
      <c r="G30" s="7">
        <v>1047</v>
      </c>
      <c r="H30" s="7">
        <v>1047</v>
      </c>
      <c r="I30" s="7">
        <v>3694.34422</v>
      </c>
      <c r="J30" s="7">
        <v>3694.34422</v>
      </c>
      <c r="K30" s="7">
        <v>3694.34422</v>
      </c>
      <c r="L30" s="38">
        <v>3694.34422</v>
      </c>
      <c r="M30" s="14">
        <f t="shared" si="5"/>
        <v>100</v>
      </c>
      <c r="N30" s="14">
        <f t="shared" si="6"/>
        <v>352.85045081184336</v>
      </c>
    </row>
    <row r="31" spans="1:14" s="3" customFormat="1" ht="126" x14ac:dyDescent="0.25">
      <c r="A31" s="53" t="s">
        <v>48</v>
      </c>
      <c r="B31" s="54"/>
      <c r="C31" s="6" t="s">
        <v>49</v>
      </c>
      <c r="D31" s="7">
        <v>444</v>
      </c>
      <c r="E31" s="7">
        <v>444</v>
      </c>
      <c r="F31" s="7">
        <v>444</v>
      </c>
      <c r="G31" s="7">
        <v>444</v>
      </c>
      <c r="H31" s="7">
        <v>444</v>
      </c>
      <c r="I31" s="7">
        <v>444</v>
      </c>
      <c r="J31" s="7">
        <v>444</v>
      </c>
      <c r="K31" s="7">
        <v>371.50833</v>
      </c>
      <c r="L31" s="38">
        <v>407.25781000000001</v>
      </c>
      <c r="M31" s="14">
        <f t="shared" si="5"/>
        <v>109.62279365310596</v>
      </c>
      <c r="N31" s="14">
        <f t="shared" si="6"/>
        <v>91.724731981981989</v>
      </c>
    </row>
    <row r="32" spans="1:14" s="3" customFormat="1" ht="31.5" x14ac:dyDescent="0.25">
      <c r="A32" s="68" t="s">
        <v>50</v>
      </c>
      <c r="B32" s="69"/>
      <c r="C32" s="8" t="s">
        <v>51</v>
      </c>
      <c r="D32" s="9">
        <f>SUM(D33:D35)</f>
        <v>67197</v>
      </c>
      <c r="E32" s="9">
        <f t="shared" ref="E32:K32" si="12">SUM(E33:E35)</f>
        <v>67197</v>
      </c>
      <c r="F32" s="9">
        <f t="shared" si="12"/>
        <v>67197</v>
      </c>
      <c r="G32" s="9">
        <f t="shared" si="12"/>
        <v>67197</v>
      </c>
      <c r="H32" s="9">
        <f t="shared" si="12"/>
        <v>67197</v>
      </c>
      <c r="I32" s="9">
        <f t="shared" si="12"/>
        <v>67630</v>
      </c>
      <c r="J32" s="9">
        <f t="shared" si="12"/>
        <v>67630</v>
      </c>
      <c r="K32" s="9">
        <f t="shared" si="12"/>
        <v>55264.544699999999</v>
      </c>
      <c r="L32" s="37">
        <v>56360.717019999996</v>
      </c>
      <c r="M32" s="12">
        <f t="shared" si="5"/>
        <v>101.98350013729507</v>
      </c>
      <c r="N32" s="12">
        <f t="shared" si="6"/>
        <v>83.873858981799771</v>
      </c>
    </row>
    <row r="33" spans="1:14" s="3" customFormat="1" ht="31.5" x14ac:dyDescent="0.25">
      <c r="A33" s="53" t="s">
        <v>52</v>
      </c>
      <c r="B33" s="54"/>
      <c r="C33" s="6" t="s">
        <v>53</v>
      </c>
      <c r="D33" s="7">
        <v>34451</v>
      </c>
      <c r="E33" s="17">
        <v>34451</v>
      </c>
      <c r="F33" s="7">
        <v>34451</v>
      </c>
      <c r="G33" s="7">
        <v>34451</v>
      </c>
      <c r="H33" s="7">
        <v>34451</v>
      </c>
      <c r="I33" s="7">
        <v>34451</v>
      </c>
      <c r="J33" s="7">
        <v>34451</v>
      </c>
      <c r="K33" s="7">
        <v>42556.744700000003</v>
      </c>
      <c r="L33" s="38">
        <v>42578.077850000001</v>
      </c>
      <c r="M33" s="14">
        <f t="shared" si="5"/>
        <v>100.0501287167296</v>
      </c>
      <c r="N33" s="14">
        <f t="shared" si="6"/>
        <v>123.59025238744886</v>
      </c>
    </row>
    <row r="34" spans="1:14" s="3" customFormat="1" ht="15.75" x14ac:dyDescent="0.25">
      <c r="A34" s="53" t="s">
        <v>54</v>
      </c>
      <c r="B34" s="54"/>
      <c r="C34" s="6" t="s">
        <v>55</v>
      </c>
      <c r="D34" s="7">
        <v>3663</v>
      </c>
      <c r="E34" s="7">
        <v>3663</v>
      </c>
      <c r="F34" s="7">
        <v>3663</v>
      </c>
      <c r="G34" s="7">
        <v>3663</v>
      </c>
      <c r="H34" s="7">
        <v>3663</v>
      </c>
      <c r="I34" s="7">
        <v>4096</v>
      </c>
      <c r="J34" s="7">
        <v>4096</v>
      </c>
      <c r="K34" s="7">
        <v>3078</v>
      </c>
      <c r="L34" s="38">
        <v>3393.3757700000001</v>
      </c>
      <c r="M34" s="14">
        <f t="shared" si="5"/>
        <v>110.24612638076674</v>
      </c>
      <c r="N34" s="14">
        <f t="shared" si="6"/>
        <v>92.639251160251163</v>
      </c>
    </row>
    <row r="35" spans="1:14" s="3" customFormat="1" ht="15.75" x14ac:dyDescent="0.25">
      <c r="A35" s="53" t="s">
        <v>56</v>
      </c>
      <c r="B35" s="54"/>
      <c r="C35" s="6" t="s">
        <v>57</v>
      </c>
      <c r="D35" s="7">
        <v>29083</v>
      </c>
      <c r="E35" s="7">
        <v>29083</v>
      </c>
      <c r="F35" s="7">
        <v>29083</v>
      </c>
      <c r="G35" s="7">
        <v>29083</v>
      </c>
      <c r="H35" s="7">
        <v>29083</v>
      </c>
      <c r="I35" s="7">
        <v>29083</v>
      </c>
      <c r="J35" s="7">
        <v>29083</v>
      </c>
      <c r="K35" s="7">
        <v>9629.7999999999993</v>
      </c>
      <c r="L35" s="38">
        <v>10389.2634</v>
      </c>
      <c r="M35" s="14">
        <f t="shared" si="5"/>
        <v>107.88659577561322</v>
      </c>
      <c r="N35" s="14">
        <f t="shared" si="6"/>
        <v>35.722805075129799</v>
      </c>
    </row>
    <row r="36" spans="1:14" s="3" customFormat="1" ht="47.25" x14ac:dyDescent="0.25">
      <c r="A36" s="68" t="s">
        <v>58</v>
      </c>
      <c r="B36" s="69"/>
      <c r="C36" s="8" t="s">
        <v>59</v>
      </c>
      <c r="D36" s="9">
        <f>SUM(D37:D38)</f>
        <v>30945</v>
      </c>
      <c r="E36" s="9">
        <f t="shared" ref="E36:K36" si="13">SUM(E37:E38)</f>
        <v>30945</v>
      </c>
      <c r="F36" s="9">
        <f t="shared" si="13"/>
        <v>69090.223989999999</v>
      </c>
      <c r="G36" s="9">
        <f t="shared" si="13"/>
        <v>69490.223989999999</v>
      </c>
      <c r="H36" s="9">
        <f t="shared" si="13"/>
        <v>72505.223989999999</v>
      </c>
      <c r="I36" s="9">
        <f t="shared" si="13"/>
        <v>197098.47766999999</v>
      </c>
      <c r="J36" s="9">
        <f t="shared" si="13"/>
        <v>197098.47766999999</v>
      </c>
      <c r="K36" s="9">
        <f t="shared" si="13"/>
        <v>215524.05499999999</v>
      </c>
      <c r="L36" s="37">
        <v>236582.76250000001</v>
      </c>
      <c r="M36" s="12">
        <f t="shared" si="5"/>
        <v>109.77093137005056</v>
      </c>
      <c r="N36" s="12">
        <f t="shared" si="6"/>
        <v>764.52661980933919</v>
      </c>
    </row>
    <row r="37" spans="1:14" s="3" customFormat="1" ht="15.75" x14ac:dyDescent="0.25">
      <c r="A37" s="53" t="s">
        <v>60</v>
      </c>
      <c r="B37" s="54"/>
      <c r="C37" s="6" t="s">
        <v>61</v>
      </c>
      <c r="D37" s="7">
        <v>19420</v>
      </c>
      <c r="E37" s="7">
        <v>19420</v>
      </c>
      <c r="F37" s="7">
        <v>19420</v>
      </c>
      <c r="G37" s="7">
        <v>19420</v>
      </c>
      <c r="H37" s="7">
        <v>19420</v>
      </c>
      <c r="I37" s="7">
        <v>25221.202000000001</v>
      </c>
      <c r="J37" s="7">
        <v>25221.202000000001</v>
      </c>
      <c r="K37" s="7">
        <v>28681.350900000001</v>
      </c>
      <c r="L37" s="38">
        <v>32069.840329999999</v>
      </c>
      <c r="M37" s="14">
        <f t="shared" si="5"/>
        <v>111.81426022021856</v>
      </c>
      <c r="N37" s="14">
        <f t="shared" si="6"/>
        <v>165.1382097322348</v>
      </c>
    </row>
    <row r="38" spans="1:14" s="3" customFormat="1" ht="31.5" x14ac:dyDescent="0.25">
      <c r="A38" s="53" t="s">
        <v>62</v>
      </c>
      <c r="B38" s="54"/>
      <c r="C38" s="6" t="s">
        <v>63</v>
      </c>
      <c r="D38" s="7">
        <v>11525</v>
      </c>
      <c r="E38" s="7">
        <v>11525</v>
      </c>
      <c r="F38" s="7">
        <v>49670.223989999999</v>
      </c>
      <c r="G38" s="7">
        <v>50070.223989999999</v>
      </c>
      <c r="H38" s="7">
        <v>53085.223989999999</v>
      </c>
      <c r="I38" s="7">
        <v>171877.27567</v>
      </c>
      <c r="J38" s="7">
        <v>171877.27567</v>
      </c>
      <c r="K38" s="7">
        <v>186842.7041</v>
      </c>
      <c r="L38" s="38">
        <v>204512.92217000001</v>
      </c>
      <c r="M38" s="14">
        <f t="shared" si="5"/>
        <v>109.45726950116432</v>
      </c>
      <c r="N38" s="14">
        <f t="shared" si="6"/>
        <v>1774.5155936659437</v>
      </c>
    </row>
    <row r="39" spans="1:14" s="3" customFormat="1" ht="47.25" x14ac:dyDescent="0.25">
      <c r="A39" s="68" t="s">
        <v>64</v>
      </c>
      <c r="B39" s="69"/>
      <c r="C39" s="8" t="s">
        <v>65</v>
      </c>
      <c r="D39" s="9">
        <v>90</v>
      </c>
      <c r="E39" s="9">
        <v>90</v>
      </c>
      <c r="F39" s="9">
        <v>15158.36109</v>
      </c>
      <c r="G39" s="9">
        <v>15158.36109</v>
      </c>
      <c r="H39" s="9">
        <v>15158.36109</v>
      </c>
      <c r="I39" s="9">
        <v>23467.792949999999</v>
      </c>
      <c r="J39" s="9">
        <v>23467.792949999999</v>
      </c>
      <c r="K39" s="9">
        <v>30013.64415</v>
      </c>
      <c r="L39" s="37">
        <v>30631.48631</v>
      </c>
      <c r="M39" s="12">
        <f t="shared" si="5"/>
        <v>102.05853763345829</v>
      </c>
      <c r="N39" s="12">
        <f t="shared" si="6"/>
        <v>34034.984788888891</v>
      </c>
    </row>
    <row r="40" spans="1:14" s="3" customFormat="1" ht="31.5" x14ac:dyDescent="0.25">
      <c r="A40" s="68" t="s">
        <v>66</v>
      </c>
      <c r="B40" s="69"/>
      <c r="C40" s="8" t="s">
        <v>67</v>
      </c>
      <c r="D40" s="9">
        <v>1358</v>
      </c>
      <c r="E40" s="9">
        <v>1358</v>
      </c>
      <c r="F40" s="9">
        <v>1358</v>
      </c>
      <c r="G40" s="9">
        <v>1358</v>
      </c>
      <c r="H40" s="9">
        <v>1358</v>
      </c>
      <c r="I40" s="9">
        <v>1549.0909999999999</v>
      </c>
      <c r="J40" s="9">
        <v>1549.0909999999999</v>
      </c>
      <c r="K40" s="9">
        <v>1275.222</v>
      </c>
      <c r="L40" s="37">
        <v>1324.6076</v>
      </c>
      <c r="M40" s="12">
        <f t="shared" si="5"/>
        <v>103.87270608568548</v>
      </c>
      <c r="N40" s="12">
        <f t="shared" si="6"/>
        <v>97.541060382916058</v>
      </c>
    </row>
    <row r="41" spans="1:14" s="3" customFormat="1" ht="31.5" x14ac:dyDescent="0.25">
      <c r="A41" s="68" t="s">
        <v>68</v>
      </c>
      <c r="B41" s="69"/>
      <c r="C41" s="8" t="s">
        <v>69</v>
      </c>
      <c r="D41" s="9">
        <v>200003.5</v>
      </c>
      <c r="E41" s="9">
        <v>200003.5</v>
      </c>
      <c r="F41" s="9">
        <v>200003.5</v>
      </c>
      <c r="G41" s="9">
        <v>200003.5</v>
      </c>
      <c r="H41" s="9">
        <v>200003.5</v>
      </c>
      <c r="I41" s="9">
        <v>215580.55239999999</v>
      </c>
      <c r="J41" s="9">
        <v>215580.55239999999</v>
      </c>
      <c r="K41" s="9">
        <v>236105.50193</v>
      </c>
      <c r="L41" s="37">
        <v>266659.18007</v>
      </c>
      <c r="M41" s="12">
        <f t="shared" si="5"/>
        <v>112.94068875576583</v>
      </c>
      <c r="N41" s="12">
        <f t="shared" si="6"/>
        <v>133.32725680800587</v>
      </c>
    </row>
    <row r="42" spans="1:14" s="3" customFormat="1" ht="15.75" x14ac:dyDescent="0.25">
      <c r="A42" s="68" t="s">
        <v>70</v>
      </c>
      <c r="B42" s="69"/>
      <c r="C42" s="8" t="s">
        <v>71</v>
      </c>
      <c r="D42" s="9">
        <v>9</v>
      </c>
      <c r="E42" s="9">
        <v>9</v>
      </c>
      <c r="F42" s="9">
        <v>9</v>
      </c>
      <c r="G42" s="9">
        <v>9</v>
      </c>
      <c r="H42" s="9">
        <v>9</v>
      </c>
      <c r="I42" s="9">
        <v>220.50805</v>
      </c>
      <c r="J42" s="9">
        <v>220.50805</v>
      </c>
      <c r="K42" s="9">
        <v>182.69565</v>
      </c>
      <c r="L42" s="37">
        <v>40.697650000000003</v>
      </c>
      <c r="M42" s="12">
        <f t="shared" si="5"/>
        <v>22.276200883819623</v>
      </c>
      <c r="N42" s="12">
        <f t="shared" si="6"/>
        <v>452.19611111111118</v>
      </c>
    </row>
    <row r="43" spans="1:14" s="3" customFormat="1" ht="15.75" x14ac:dyDescent="0.25">
      <c r="A43" s="68" t="s">
        <v>72</v>
      </c>
      <c r="B43" s="69"/>
      <c r="C43" s="8" t="s">
        <v>73</v>
      </c>
      <c r="D43" s="9">
        <f>D44+D49+D50+D51+D52</f>
        <v>44324901.899999999</v>
      </c>
      <c r="E43" s="9">
        <f t="shared" ref="E43:K43" si="14">E44+E49+E50+E51+E52</f>
        <v>53862114.327610008</v>
      </c>
      <c r="F43" s="9">
        <f t="shared" si="14"/>
        <v>54137140.838539995</v>
      </c>
      <c r="G43" s="9">
        <f t="shared" si="14"/>
        <v>54734740.133160003</v>
      </c>
      <c r="H43" s="9">
        <f t="shared" si="14"/>
        <v>54958293.198539995</v>
      </c>
      <c r="I43" s="9">
        <f t="shared" si="14"/>
        <v>55945953.184349991</v>
      </c>
      <c r="J43" s="9">
        <f t="shared" si="14"/>
        <v>55951878.78435</v>
      </c>
      <c r="K43" s="9">
        <f t="shared" si="14"/>
        <v>54801600.090259999</v>
      </c>
      <c r="L43" s="37">
        <v>54282851.312059999</v>
      </c>
      <c r="M43" s="12">
        <f t="shared" si="5"/>
        <v>99.053405781317323</v>
      </c>
      <c r="N43" s="12">
        <f t="shared" si="6"/>
        <v>122.46581263625988</v>
      </c>
    </row>
    <row r="44" spans="1:14" s="3" customFormat="1" ht="47.25" x14ac:dyDescent="0.25">
      <c r="A44" s="68" t="s">
        <v>74</v>
      </c>
      <c r="B44" s="69"/>
      <c r="C44" s="8" t="s">
        <v>75</v>
      </c>
      <c r="D44" s="9">
        <f>SUM(D45:D48)</f>
        <v>44324901.899999999</v>
      </c>
      <c r="E44" s="9">
        <f t="shared" ref="E44:K44" si="15">SUM(E45:E48)</f>
        <v>46548077.700000003</v>
      </c>
      <c r="F44" s="9">
        <f t="shared" si="15"/>
        <v>46821981.899999999</v>
      </c>
      <c r="G44" s="9">
        <f t="shared" si="15"/>
        <v>47419581.194619998</v>
      </c>
      <c r="H44" s="9">
        <f t="shared" si="15"/>
        <v>47559103</v>
      </c>
      <c r="I44" s="9">
        <f t="shared" si="15"/>
        <v>48350690.045809992</v>
      </c>
      <c r="J44" s="9">
        <f t="shared" si="15"/>
        <v>48356615.645809993</v>
      </c>
      <c r="K44" s="9">
        <f t="shared" si="15"/>
        <v>47080658.146699995</v>
      </c>
      <c r="L44" s="37">
        <v>46480589.529119998</v>
      </c>
      <c r="M44" s="12">
        <f t="shared" si="5"/>
        <v>98.72544556257003</v>
      </c>
      <c r="N44" s="12">
        <f t="shared" si="6"/>
        <v>104.86337822920258</v>
      </c>
    </row>
    <row r="45" spans="1:14" s="3" customFormat="1" ht="31.5" x14ac:dyDescent="0.25">
      <c r="A45" s="53" t="s">
        <v>76</v>
      </c>
      <c r="B45" s="54"/>
      <c r="C45" s="6" t="s">
        <v>77</v>
      </c>
      <c r="D45" s="7">
        <v>38213467.299999997</v>
      </c>
      <c r="E45" s="7">
        <v>38374298.299999997</v>
      </c>
      <c r="F45" s="7">
        <v>38374298.299999997</v>
      </c>
      <c r="G45" s="7">
        <v>38374353.299999997</v>
      </c>
      <c r="H45" s="7">
        <v>38374353.299999997</v>
      </c>
      <c r="I45" s="7">
        <v>38374353.299999997</v>
      </c>
      <c r="J45" s="7">
        <v>38374353.299999997</v>
      </c>
      <c r="K45" s="7">
        <v>38374353.299999997</v>
      </c>
      <c r="L45" s="38">
        <v>38374353.299999997</v>
      </c>
      <c r="M45" s="14">
        <f t="shared" si="5"/>
        <v>100</v>
      </c>
      <c r="N45" s="14">
        <f t="shared" si="6"/>
        <v>100.42101911019208</v>
      </c>
    </row>
    <row r="46" spans="1:14" s="3" customFormat="1" ht="47.25" x14ac:dyDescent="0.25">
      <c r="A46" s="53" t="s">
        <v>78</v>
      </c>
      <c r="B46" s="54"/>
      <c r="C46" s="6" t="s">
        <v>79</v>
      </c>
      <c r="D46" s="7">
        <v>2479200.5</v>
      </c>
      <c r="E46" s="7">
        <v>3711304.7000000007</v>
      </c>
      <c r="F46" s="7">
        <v>3829632.7</v>
      </c>
      <c r="G46" s="7">
        <v>3877176.99462</v>
      </c>
      <c r="H46" s="7">
        <v>3946646.5000000009</v>
      </c>
      <c r="I46" s="7">
        <v>3994127.4</v>
      </c>
      <c r="J46" s="7">
        <v>4012224</v>
      </c>
      <c r="K46" s="7">
        <v>4311412.8</v>
      </c>
      <c r="L46" s="38">
        <v>4039925.9219800001</v>
      </c>
      <c r="M46" s="14">
        <f t="shared" si="5"/>
        <v>93.703064619096551</v>
      </c>
      <c r="N46" s="14">
        <f t="shared" si="6"/>
        <v>162.95277134624649</v>
      </c>
    </row>
    <row r="47" spans="1:14" s="3" customFormat="1" ht="31.5" x14ac:dyDescent="0.25">
      <c r="A47" s="53" t="s">
        <v>80</v>
      </c>
      <c r="B47" s="54"/>
      <c r="C47" s="6" t="s">
        <v>81</v>
      </c>
      <c r="D47" s="7">
        <v>1286462</v>
      </c>
      <c r="E47" s="7">
        <v>1314755.2</v>
      </c>
      <c r="F47" s="7">
        <v>1413346</v>
      </c>
      <c r="G47" s="7">
        <v>1413346</v>
      </c>
      <c r="H47" s="7">
        <v>1413346</v>
      </c>
      <c r="I47" s="7">
        <v>1433651.3</v>
      </c>
      <c r="J47" s="7">
        <v>1421480.3</v>
      </c>
      <c r="K47" s="7">
        <v>1432662.3</v>
      </c>
      <c r="L47" s="38">
        <v>1237998.4526</v>
      </c>
      <c r="M47" s="14">
        <f t="shared" si="5"/>
        <v>86.412440154249879</v>
      </c>
      <c r="N47" s="14">
        <f t="shared" si="6"/>
        <v>96.232803813870902</v>
      </c>
    </row>
    <row r="48" spans="1:14" s="3" customFormat="1" ht="15.75" x14ac:dyDescent="0.25">
      <c r="A48" s="53" t="s">
        <v>82</v>
      </c>
      <c r="B48" s="54"/>
      <c r="C48" s="6" t="s">
        <v>83</v>
      </c>
      <c r="D48" s="7">
        <v>2345772.1</v>
      </c>
      <c r="E48" s="7">
        <v>3147719.5</v>
      </c>
      <c r="F48" s="7">
        <v>3204704.9</v>
      </c>
      <c r="G48" s="7">
        <v>3754704.9</v>
      </c>
      <c r="H48" s="7">
        <v>3824757.1999999993</v>
      </c>
      <c r="I48" s="7">
        <v>4548558.04581</v>
      </c>
      <c r="J48" s="7">
        <v>4548558.04581</v>
      </c>
      <c r="K48" s="7">
        <v>2962229.7467</v>
      </c>
      <c r="L48" s="38">
        <v>2828311.8545400002</v>
      </c>
      <c r="M48" s="14">
        <f t="shared" si="5"/>
        <v>95.47915240844543</v>
      </c>
      <c r="N48" s="14">
        <f t="shared" si="6"/>
        <v>120.57061530146088</v>
      </c>
    </row>
    <row r="49" spans="1:14" s="3" customFormat="1" ht="47.25" x14ac:dyDescent="0.25">
      <c r="A49" s="68" t="s">
        <v>84</v>
      </c>
      <c r="B49" s="69"/>
      <c r="C49" s="8" t="s">
        <v>85</v>
      </c>
      <c r="D49" s="9">
        <v>0</v>
      </c>
      <c r="E49" s="9">
        <v>0</v>
      </c>
      <c r="F49" s="9">
        <v>0</v>
      </c>
      <c r="G49" s="9">
        <v>0</v>
      </c>
      <c r="H49" s="9">
        <v>84031.26</v>
      </c>
      <c r="I49" s="9">
        <v>280104.2</v>
      </c>
      <c r="J49" s="9">
        <v>280104.2</v>
      </c>
      <c r="K49" s="9">
        <v>280104.2</v>
      </c>
      <c r="L49" s="37">
        <v>339871.04291999998</v>
      </c>
      <c r="M49" s="12">
        <f t="shared" si="5"/>
        <v>121.33736049655806</v>
      </c>
      <c r="N49" s="12">
        <v>0</v>
      </c>
    </row>
    <row r="50" spans="1:14" s="3" customFormat="1" ht="31.5" x14ac:dyDescent="0.25">
      <c r="A50" s="68" t="s">
        <v>86</v>
      </c>
      <c r="B50" s="69"/>
      <c r="C50" s="8" t="s">
        <v>87</v>
      </c>
      <c r="D50" s="9">
        <v>0</v>
      </c>
      <c r="E50" s="9">
        <v>7320914.568</v>
      </c>
      <c r="F50" s="9">
        <v>7320914.568</v>
      </c>
      <c r="G50" s="9">
        <v>7320914.568</v>
      </c>
      <c r="H50" s="9">
        <v>7320914.568</v>
      </c>
      <c r="I50" s="9">
        <v>7320914.568</v>
      </c>
      <c r="J50" s="9">
        <v>7320914.568</v>
      </c>
      <c r="K50" s="9">
        <v>7320914.568</v>
      </c>
      <c r="L50" s="37">
        <v>7320934.568</v>
      </c>
      <c r="M50" s="12">
        <f t="shared" si="5"/>
        <v>100.0002731899111</v>
      </c>
      <c r="N50" s="12">
        <v>0</v>
      </c>
    </row>
    <row r="51" spans="1:14" s="3" customFormat="1" ht="138" customHeight="1" x14ac:dyDescent="0.25">
      <c r="A51" s="68" t="s">
        <v>88</v>
      </c>
      <c r="B51" s="69"/>
      <c r="C51" s="8" t="s">
        <v>89</v>
      </c>
      <c r="D51" s="9">
        <v>0</v>
      </c>
      <c r="E51" s="9">
        <v>0</v>
      </c>
      <c r="F51" s="9">
        <v>5980.3298199999999</v>
      </c>
      <c r="G51" s="9">
        <v>5980.3298199999999</v>
      </c>
      <c r="H51" s="9">
        <v>5980.3298199999999</v>
      </c>
      <c r="I51" s="9">
        <v>5980.3298199999999</v>
      </c>
      <c r="J51" s="9">
        <v>5980.3298199999999</v>
      </c>
      <c r="K51" s="9">
        <v>135964.76071999999</v>
      </c>
      <c r="L51" s="37">
        <v>167762.31192000001</v>
      </c>
      <c r="M51" s="12">
        <f t="shared" si="5"/>
        <v>123.38661211303312</v>
      </c>
      <c r="N51" s="12">
        <v>0</v>
      </c>
    </row>
    <row r="52" spans="1:14" s="3" customFormat="1" ht="78.75" x14ac:dyDescent="0.25">
      <c r="A52" s="68" t="s">
        <v>90</v>
      </c>
      <c r="B52" s="69"/>
      <c r="C52" s="8" t="s">
        <v>91</v>
      </c>
      <c r="D52" s="9">
        <v>0</v>
      </c>
      <c r="E52" s="9">
        <v>-6877.9403899999998</v>
      </c>
      <c r="F52" s="9">
        <v>-11735.959279999999</v>
      </c>
      <c r="G52" s="9">
        <v>-11735.959279999999</v>
      </c>
      <c r="H52" s="9">
        <v>-11735.959279999999</v>
      </c>
      <c r="I52" s="9">
        <v>-11735.959279999999</v>
      </c>
      <c r="J52" s="9">
        <v>-11735.959279999999</v>
      </c>
      <c r="K52" s="9">
        <v>-16041.585160000001</v>
      </c>
      <c r="L52" s="37">
        <v>-26306.139899999998</v>
      </c>
      <c r="M52" s="12">
        <f t="shared" si="5"/>
        <v>163.98715985746136</v>
      </c>
      <c r="N52" s="12">
        <v>0</v>
      </c>
    </row>
    <row r="53" spans="1:14" s="3" customFormat="1" ht="15.75" x14ac:dyDescent="0.25">
      <c r="A53" s="72"/>
      <c r="B53" s="73"/>
      <c r="C53" s="4" t="s">
        <v>92</v>
      </c>
      <c r="D53" s="5">
        <f t="shared" ref="D53:I53" si="16">D8+D43</f>
        <v>67537892.319999993</v>
      </c>
      <c r="E53" s="5">
        <f t="shared" si="16"/>
        <v>77246361.006590009</v>
      </c>
      <c r="F53" s="5">
        <f t="shared" si="16"/>
        <v>77657296.418819994</v>
      </c>
      <c r="G53" s="5">
        <f t="shared" si="16"/>
        <v>78886521.113440007</v>
      </c>
      <c r="H53" s="5">
        <f t="shared" si="16"/>
        <v>79113089.178819999</v>
      </c>
      <c r="I53" s="5">
        <f t="shared" si="16"/>
        <v>80780627.41985999</v>
      </c>
      <c r="J53" s="5">
        <f t="shared" ref="J53:K53" si="17">J8+J43</f>
        <v>80786553.019859999</v>
      </c>
      <c r="K53" s="5">
        <f t="shared" si="17"/>
        <v>80213335.298599988</v>
      </c>
      <c r="L53" s="39">
        <v>79923370.256559998</v>
      </c>
      <c r="M53" s="13">
        <f>L53/K53*100</f>
        <v>99.63850768583481</v>
      </c>
      <c r="N53" s="13">
        <f>L53/D53*100</f>
        <v>118.33856152613795</v>
      </c>
    </row>
    <row r="54" spans="1:14" s="3" customFormat="1" ht="15.75" x14ac:dyDescent="0.25">
      <c r="A54" s="50" t="s">
        <v>272</v>
      </c>
      <c r="B54" s="51"/>
      <c r="C54" s="51"/>
      <c r="D54" s="51"/>
      <c r="E54" s="51"/>
      <c r="F54" s="51"/>
      <c r="G54" s="51"/>
      <c r="H54" s="51"/>
      <c r="I54" s="51"/>
      <c r="J54" s="51"/>
      <c r="K54" s="52"/>
      <c r="L54" s="19"/>
      <c r="M54" s="20"/>
      <c r="N54" s="20"/>
    </row>
    <row r="55" spans="1:14" s="3" customFormat="1" ht="15.75" x14ac:dyDescent="0.25">
      <c r="A55" s="40" t="s">
        <v>258</v>
      </c>
      <c r="B55" s="34"/>
      <c r="C55" s="21" t="s">
        <v>104</v>
      </c>
      <c r="D55" s="24" t="s">
        <v>182</v>
      </c>
      <c r="E55" s="19">
        <v>4420744.5883900002</v>
      </c>
      <c r="F55" s="33">
        <v>4336916.4848800004</v>
      </c>
      <c r="G55" s="33">
        <v>4381733.8431900004</v>
      </c>
      <c r="H55" s="44">
        <v>4655214.0951899998</v>
      </c>
      <c r="I55" s="30">
        <v>4508524.0729900002</v>
      </c>
      <c r="J55" s="44">
        <v>4422154.84999</v>
      </c>
      <c r="K55" s="30">
        <v>4212950.7260999996</v>
      </c>
      <c r="L55" s="19"/>
      <c r="M55" s="20"/>
      <c r="N55" s="20"/>
    </row>
    <row r="56" spans="1:14" s="3" customFormat="1" ht="47.25" x14ac:dyDescent="0.25">
      <c r="A56" s="41" t="s">
        <v>258</v>
      </c>
      <c r="B56" s="35" t="s">
        <v>259</v>
      </c>
      <c r="C56" s="22" t="s">
        <v>105</v>
      </c>
      <c r="D56" s="25" t="s">
        <v>183</v>
      </c>
      <c r="E56" s="26">
        <v>7454</v>
      </c>
      <c r="F56" s="26">
        <v>7454</v>
      </c>
      <c r="G56" s="26">
        <v>7454</v>
      </c>
      <c r="H56" s="26">
        <v>7454</v>
      </c>
      <c r="I56" s="26">
        <v>7454</v>
      </c>
      <c r="J56" s="26">
        <v>7504</v>
      </c>
      <c r="K56" s="26">
        <v>7504</v>
      </c>
      <c r="L56" s="19"/>
      <c r="M56" s="20"/>
      <c r="N56" s="20"/>
    </row>
    <row r="57" spans="1:14" s="3" customFormat="1" ht="63" x14ac:dyDescent="0.25">
      <c r="A57" s="41" t="s">
        <v>258</v>
      </c>
      <c r="B57" s="35" t="s">
        <v>260</v>
      </c>
      <c r="C57" s="22" t="s">
        <v>106</v>
      </c>
      <c r="D57" s="25" t="s">
        <v>184</v>
      </c>
      <c r="E57" s="26">
        <v>245719.454</v>
      </c>
      <c r="F57" s="26">
        <v>245696</v>
      </c>
      <c r="G57" s="26">
        <v>245696</v>
      </c>
      <c r="H57" s="26">
        <v>245696</v>
      </c>
      <c r="I57" s="26">
        <v>236266.924</v>
      </c>
      <c r="J57" s="26">
        <v>235193.99299999999</v>
      </c>
      <c r="K57" s="26">
        <v>229510.522</v>
      </c>
      <c r="L57" s="19"/>
      <c r="M57" s="20"/>
      <c r="N57" s="20"/>
    </row>
    <row r="58" spans="1:14" s="3" customFormat="1" ht="78.75" x14ac:dyDescent="0.25">
      <c r="A58" s="41" t="s">
        <v>258</v>
      </c>
      <c r="B58" s="35" t="s">
        <v>261</v>
      </c>
      <c r="C58" s="22" t="s">
        <v>107</v>
      </c>
      <c r="D58" s="25" t="s">
        <v>185</v>
      </c>
      <c r="E58" s="26">
        <v>452232.90667</v>
      </c>
      <c r="F58" s="26">
        <v>456294.20867000002</v>
      </c>
      <c r="G58" s="26">
        <v>470522.45867000002</v>
      </c>
      <c r="H58" s="26">
        <v>473532.67567000003</v>
      </c>
      <c r="I58" s="26">
        <v>475011.07383000001</v>
      </c>
      <c r="J58" s="26">
        <v>477649.11429</v>
      </c>
      <c r="K58" s="26">
        <v>477665.61898999999</v>
      </c>
      <c r="L58" s="19"/>
      <c r="M58" s="20"/>
      <c r="N58" s="20"/>
    </row>
    <row r="59" spans="1:14" s="3" customFormat="1" ht="15.75" x14ac:dyDescent="0.25">
      <c r="A59" s="41" t="s">
        <v>258</v>
      </c>
      <c r="B59" s="35" t="s">
        <v>262</v>
      </c>
      <c r="C59" s="22" t="s">
        <v>108</v>
      </c>
      <c r="D59" s="25" t="s">
        <v>186</v>
      </c>
      <c r="E59" s="26">
        <v>297648.57</v>
      </c>
      <c r="F59" s="26">
        <v>300412.82</v>
      </c>
      <c r="G59" s="26">
        <v>300164.97330999997</v>
      </c>
      <c r="H59" s="26">
        <v>300164.97330999997</v>
      </c>
      <c r="I59" s="26">
        <v>300379.74961</v>
      </c>
      <c r="J59" s="26">
        <v>300386.59581000003</v>
      </c>
      <c r="K59" s="26">
        <v>300387.01697</v>
      </c>
      <c r="M59" s="10"/>
      <c r="N59" s="10"/>
    </row>
    <row r="60" spans="1:14" ht="63" x14ac:dyDescent="0.25">
      <c r="A60" s="41" t="s">
        <v>258</v>
      </c>
      <c r="B60" s="35" t="s">
        <v>263</v>
      </c>
      <c r="C60" s="22" t="s">
        <v>109</v>
      </c>
      <c r="D60" s="25" t="s">
        <v>187</v>
      </c>
      <c r="E60" s="26">
        <v>171509.17</v>
      </c>
      <c r="F60" s="26">
        <v>171509.17</v>
      </c>
      <c r="G60" s="26">
        <v>171509.17</v>
      </c>
      <c r="H60" s="26">
        <v>171508.27</v>
      </c>
      <c r="I60" s="26">
        <v>177697.41475</v>
      </c>
      <c r="J60" s="26">
        <v>177946.71475000001</v>
      </c>
      <c r="K60" s="26">
        <v>178333.12985999999</v>
      </c>
      <c r="M60" s="11"/>
      <c r="N60" s="11"/>
    </row>
    <row r="61" spans="1:14" ht="31.5" x14ac:dyDescent="0.25">
      <c r="A61" s="41" t="s">
        <v>258</v>
      </c>
      <c r="B61" s="35" t="s">
        <v>264</v>
      </c>
      <c r="C61" s="22" t="s">
        <v>110</v>
      </c>
      <c r="D61" s="25" t="s">
        <v>188</v>
      </c>
      <c r="E61" s="26">
        <v>48112</v>
      </c>
      <c r="F61" s="26">
        <v>48112</v>
      </c>
      <c r="G61" s="26">
        <v>48112</v>
      </c>
      <c r="H61" s="26">
        <v>48112</v>
      </c>
      <c r="I61" s="26">
        <v>48112</v>
      </c>
      <c r="J61" s="26">
        <v>47841.471850000002</v>
      </c>
      <c r="K61" s="26">
        <v>47974.686849999998</v>
      </c>
    </row>
    <row r="62" spans="1:14" ht="15.75" x14ac:dyDescent="0.25">
      <c r="A62" s="41" t="s">
        <v>258</v>
      </c>
      <c r="B62" s="35" t="s">
        <v>265</v>
      </c>
      <c r="C62" s="22" t="s">
        <v>111</v>
      </c>
      <c r="D62" s="25" t="s">
        <v>189</v>
      </c>
      <c r="E62" s="26">
        <v>686573.91335000005</v>
      </c>
      <c r="F62" s="26">
        <v>610700.08339000004</v>
      </c>
      <c r="G62" s="26">
        <v>710700.08339000004</v>
      </c>
      <c r="H62" s="26">
        <v>710700.08339000004</v>
      </c>
      <c r="I62" s="26">
        <v>900700.08339000004</v>
      </c>
      <c r="J62" s="26">
        <v>900700.08339000004</v>
      </c>
      <c r="K62" s="26">
        <v>820693.88338999997</v>
      </c>
    </row>
    <row r="63" spans="1:14" ht="15.75" x14ac:dyDescent="0.25">
      <c r="A63" s="41" t="s">
        <v>258</v>
      </c>
      <c r="B63" s="35" t="s">
        <v>266</v>
      </c>
      <c r="C63" s="22" t="s">
        <v>112</v>
      </c>
      <c r="D63" s="25" t="s">
        <v>190</v>
      </c>
      <c r="E63" s="26">
        <v>2511494.57437</v>
      </c>
      <c r="F63" s="26">
        <v>2496738.2028199998</v>
      </c>
      <c r="G63" s="26">
        <v>2427575.1578199998</v>
      </c>
      <c r="H63" s="26">
        <v>2698046.0928199999</v>
      </c>
      <c r="I63" s="26">
        <v>2362902.8274099999</v>
      </c>
      <c r="J63" s="26">
        <v>2274932.8769</v>
      </c>
      <c r="K63" s="26">
        <v>2150881.8680400001</v>
      </c>
    </row>
    <row r="64" spans="1:14" ht="15.75" x14ac:dyDescent="0.25">
      <c r="A64" s="42" t="s">
        <v>259</v>
      </c>
      <c r="B64" s="35"/>
      <c r="C64" s="21" t="s">
        <v>113</v>
      </c>
      <c r="D64" s="24" t="s">
        <v>191</v>
      </c>
      <c r="E64" s="30">
        <v>15897.9</v>
      </c>
      <c r="F64" s="30">
        <v>15897.9</v>
      </c>
      <c r="G64" s="30">
        <v>15897.9</v>
      </c>
      <c r="H64" s="30">
        <v>15897.9</v>
      </c>
      <c r="I64" s="30">
        <v>15897.9</v>
      </c>
      <c r="J64" s="30">
        <v>15304.514219999999</v>
      </c>
      <c r="K64" s="30">
        <v>15304.514219999999</v>
      </c>
    </row>
    <row r="65" spans="1:11" ht="31.5" x14ac:dyDescent="0.25">
      <c r="A65" s="41" t="s">
        <v>259</v>
      </c>
      <c r="B65" s="35" t="s">
        <v>260</v>
      </c>
      <c r="C65" s="22" t="s">
        <v>114</v>
      </c>
      <c r="D65" s="25" t="s">
        <v>192</v>
      </c>
      <c r="E65" s="26">
        <v>12024.1</v>
      </c>
      <c r="F65" s="26">
        <v>12024.1</v>
      </c>
      <c r="G65" s="26">
        <v>12024.1</v>
      </c>
      <c r="H65" s="26">
        <v>12024.1</v>
      </c>
      <c r="I65" s="26">
        <v>12024.1</v>
      </c>
      <c r="J65" s="26">
        <v>12024.1</v>
      </c>
      <c r="K65" s="26">
        <v>12024.1</v>
      </c>
    </row>
    <row r="66" spans="1:11" ht="31.5" x14ac:dyDescent="0.25">
      <c r="A66" s="41" t="s">
        <v>259</v>
      </c>
      <c r="B66" s="35" t="s">
        <v>267</v>
      </c>
      <c r="C66" s="22" t="s">
        <v>115</v>
      </c>
      <c r="D66" s="25" t="s">
        <v>193</v>
      </c>
      <c r="E66" s="26">
        <v>3873.8</v>
      </c>
      <c r="F66" s="26">
        <v>3873.8</v>
      </c>
      <c r="G66" s="26">
        <v>3873.8</v>
      </c>
      <c r="H66" s="26">
        <v>3873.8</v>
      </c>
      <c r="I66" s="26">
        <v>3873.8</v>
      </c>
      <c r="J66" s="26">
        <v>3280.4142200000001</v>
      </c>
      <c r="K66" s="26">
        <v>3280.4142200000001</v>
      </c>
    </row>
    <row r="67" spans="1:11" ht="31.5" x14ac:dyDescent="0.25">
      <c r="A67" s="42" t="s">
        <v>260</v>
      </c>
      <c r="B67" s="35"/>
      <c r="C67" s="21" t="s">
        <v>116</v>
      </c>
      <c r="D67" s="24" t="s">
        <v>194</v>
      </c>
      <c r="E67" s="30">
        <v>1342580.94</v>
      </c>
      <c r="F67" s="30">
        <v>1342620.94</v>
      </c>
      <c r="G67" s="30">
        <v>1348256.04</v>
      </c>
      <c r="H67" s="30">
        <v>1348256.04</v>
      </c>
      <c r="I67" s="30">
        <v>1348267.19</v>
      </c>
      <c r="J67" s="30">
        <v>1342819.78691</v>
      </c>
      <c r="K67" s="30">
        <v>1340889.0979800001</v>
      </c>
    </row>
    <row r="68" spans="1:11" ht="15.75" x14ac:dyDescent="0.25">
      <c r="A68" s="41" t="s">
        <v>260</v>
      </c>
      <c r="B68" s="35" t="s">
        <v>261</v>
      </c>
      <c r="C68" s="22" t="s">
        <v>117</v>
      </c>
      <c r="D68" s="25" t="s">
        <v>195</v>
      </c>
      <c r="E68" s="26">
        <v>61510.2</v>
      </c>
      <c r="F68" s="26">
        <v>61510.2</v>
      </c>
      <c r="G68" s="26">
        <v>67345.3</v>
      </c>
      <c r="H68" s="26">
        <v>67345.3</v>
      </c>
      <c r="I68" s="26">
        <v>67345.3</v>
      </c>
      <c r="J68" s="26">
        <v>67345.3</v>
      </c>
      <c r="K68" s="26">
        <v>66922.979000000007</v>
      </c>
    </row>
    <row r="69" spans="1:11" ht="63" x14ac:dyDescent="0.25">
      <c r="A69" s="41" t="s">
        <v>260</v>
      </c>
      <c r="B69" s="35" t="s">
        <v>267</v>
      </c>
      <c r="C69" s="22" t="s">
        <v>118</v>
      </c>
      <c r="D69" s="25" t="s">
        <v>196</v>
      </c>
      <c r="E69" s="26">
        <v>446415.36599999998</v>
      </c>
      <c r="F69" s="26">
        <v>446415.36599999998</v>
      </c>
      <c r="G69" s="26">
        <v>446415.36599999998</v>
      </c>
      <c r="H69" s="26">
        <v>446415.36599999998</v>
      </c>
      <c r="I69" s="26">
        <v>440889.89854999998</v>
      </c>
      <c r="J69" s="26">
        <v>430583.84409000003</v>
      </c>
      <c r="K69" s="26">
        <v>430863.84409000003</v>
      </c>
    </row>
    <row r="70" spans="1:11" ht="15.75" x14ac:dyDescent="0.25">
      <c r="A70" s="41" t="s">
        <v>260</v>
      </c>
      <c r="B70" s="35" t="s">
        <v>268</v>
      </c>
      <c r="C70" s="22" t="s">
        <v>119</v>
      </c>
      <c r="D70" s="25" t="s">
        <v>197</v>
      </c>
      <c r="E70" s="26">
        <v>804875.93400000001</v>
      </c>
      <c r="F70" s="26">
        <v>804875.93400000001</v>
      </c>
      <c r="G70" s="26">
        <v>804875.93400000001</v>
      </c>
      <c r="H70" s="26">
        <v>804875.93400000001</v>
      </c>
      <c r="I70" s="26">
        <v>810006.18637000001</v>
      </c>
      <c r="J70" s="26">
        <v>815287.52217999997</v>
      </c>
      <c r="K70" s="26">
        <v>813746.26647000003</v>
      </c>
    </row>
    <row r="71" spans="1:11" ht="15.75" x14ac:dyDescent="0.25">
      <c r="A71" s="41" t="s">
        <v>260</v>
      </c>
      <c r="B71" s="35" t="s">
        <v>265</v>
      </c>
      <c r="C71" s="22" t="s">
        <v>120</v>
      </c>
      <c r="D71" s="25" t="s">
        <v>198</v>
      </c>
      <c r="E71" s="26">
        <v>5790.94</v>
      </c>
      <c r="F71" s="26">
        <v>5790.94</v>
      </c>
      <c r="G71" s="26">
        <v>5590.94</v>
      </c>
      <c r="H71" s="26">
        <v>5590.94</v>
      </c>
      <c r="I71" s="26">
        <v>5490.94</v>
      </c>
      <c r="J71" s="26">
        <v>5490.94</v>
      </c>
      <c r="K71" s="26">
        <v>5474.49</v>
      </c>
    </row>
    <row r="72" spans="1:11" ht="47.25" x14ac:dyDescent="0.25">
      <c r="A72" s="41" t="s">
        <v>260</v>
      </c>
      <c r="B72" s="35" t="s">
        <v>269</v>
      </c>
      <c r="C72" s="22" t="s">
        <v>121</v>
      </c>
      <c r="D72" s="25" t="s">
        <v>199</v>
      </c>
      <c r="E72" s="26">
        <v>23988.5</v>
      </c>
      <c r="F72" s="26">
        <v>24028.5</v>
      </c>
      <c r="G72" s="26">
        <v>24028.5</v>
      </c>
      <c r="H72" s="26">
        <v>24028.5</v>
      </c>
      <c r="I72" s="26">
        <v>24534.86508</v>
      </c>
      <c r="J72" s="26">
        <v>24112.180639999999</v>
      </c>
      <c r="K72" s="26">
        <v>23881.51842</v>
      </c>
    </row>
    <row r="73" spans="1:11" ht="15.75" x14ac:dyDescent="0.25">
      <c r="A73" s="42" t="s">
        <v>261</v>
      </c>
      <c r="B73" s="35"/>
      <c r="C73" s="21" t="s">
        <v>122</v>
      </c>
      <c r="D73" s="24" t="s">
        <v>200</v>
      </c>
      <c r="E73" s="30">
        <v>18699037.0854</v>
      </c>
      <c r="F73" s="30">
        <v>19049901.767620001</v>
      </c>
      <c r="G73" s="30">
        <v>20168677.997620001</v>
      </c>
      <c r="H73" s="30">
        <v>20393764.784619998</v>
      </c>
      <c r="I73" s="30">
        <v>21418408.363129999</v>
      </c>
      <c r="J73" s="30">
        <v>21558557.291809998</v>
      </c>
      <c r="K73" s="30">
        <v>22059669.262469999</v>
      </c>
    </row>
    <row r="74" spans="1:11" ht="15.75" x14ac:dyDescent="0.25">
      <c r="A74" s="41" t="s">
        <v>261</v>
      </c>
      <c r="B74" s="35" t="s">
        <v>258</v>
      </c>
      <c r="C74" s="22" t="s">
        <v>123</v>
      </c>
      <c r="D74" s="25" t="s">
        <v>201</v>
      </c>
      <c r="E74" s="26">
        <v>793119.94342999998</v>
      </c>
      <c r="F74" s="26">
        <v>800656.2304</v>
      </c>
      <c r="G74" s="26">
        <v>804617.27139999997</v>
      </c>
      <c r="H74" s="26">
        <v>818287.27139999997</v>
      </c>
      <c r="I74" s="26">
        <v>834809.51713000005</v>
      </c>
      <c r="J74" s="26">
        <v>834450.84051999997</v>
      </c>
      <c r="K74" s="26">
        <v>823275.29870000004</v>
      </c>
    </row>
    <row r="75" spans="1:11" ht="15.75" x14ac:dyDescent="0.25">
      <c r="A75" s="41" t="s">
        <v>261</v>
      </c>
      <c r="B75" s="35" t="s">
        <v>259</v>
      </c>
      <c r="C75" s="22" t="s">
        <v>124</v>
      </c>
      <c r="D75" s="26" t="s">
        <v>202</v>
      </c>
      <c r="E75" s="26">
        <v>11205658.74556</v>
      </c>
      <c r="F75" s="26">
        <v>11225835.331809999</v>
      </c>
      <c r="G75" s="26">
        <v>11226235.331809999</v>
      </c>
      <c r="H75" s="26">
        <v>11229250.331809999</v>
      </c>
      <c r="I75" s="26">
        <v>11220245.55669</v>
      </c>
      <c r="J75" s="26">
        <v>11219518.806</v>
      </c>
      <c r="K75" s="26">
        <v>11658488.25956</v>
      </c>
    </row>
    <row r="76" spans="1:11" ht="31.5" x14ac:dyDescent="0.25">
      <c r="A76" s="41" t="s">
        <v>261</v>
      </c>
      <c r="B76" s="35" t="s">
        <v>261</v>
      </c>
      <c r="C76" s="22" t="s">
        <v>125</v>
      </c>
      <c r="D76" s="25" t="s">
        <v>203</v>
      </c>
      <c r="E76" s="26">
        <v>19532.045999999998</v>
      </c>
      <c r="F76" s="26">
        <v>26632.045999999998</v>
      </c>
      <c r="G76" s="26">
        <v>26632.045999999998</v>
      </c>
      <c r="H76" s="26">
        <v>26632.045999999998</v>
      </c>
      <c r="I76" s="26">
        <v>26632.045999999998</v>
      </c>
      <c r="J76" s="26">
        <v>23269.742999999999</v>
      </c>
      <c r="K76" s="26">
        <v>23269.742999999999</v>
      </c>
    </row>
    <row r="77" spans="1:11" ht="15.75" x14ac:dyDescent="0.25">
      <c r="A77" s="41" t="s">
        <v>261</v>
      </c>
      <c r="B77" s="35" t="s">
        <v>262</v>
      </c>
      <c r="C77" s="22" t="s">
        <v>126</v>
      </c>
      <c r="D77" s="25" t="s">
        <v>204</v>
      </c>
      <c r="E77" s="26">
        <v>912772.05390000006</v>
      </c>
      <c r="F77" s="26">
        <v>1227840.5629</v>
      </c>
      <c r="G77" s="26">
        <v>1228840.5629</v>
      </c>
      <c r="H77" s="26">
        <v>1245392.8629000001</v>
      </c>
      <c r="I77" s="26">
        <v>1202697.5712600001</v>
      </c>
      <c r="J77" s="26">
        <v>1327030.17126</v>
      </c>
      <c r="K77" s="26">
        <v>1313347.4612100001</v>
      </c>
    </row>
    <row r="78" spans="1:11" ht="15.75" x14ac:dyDescent="0.25">
      <c r="A78" s="41" t="s">
        <v>261</v>
      </c>
      <c r="B78" s="35" t="s">
        <v>263</v>
      </c>
      <c r="C78" s="22" t="s">
        <v>127</v>
      </c>
      <c r="D78" s="25" t="s">
        <v>205</v>
      </c>
      <c r="E78" s="26">
        <v>35335.677600000003</v>
      </c>
      <c r="F78" s="26">
        <v>35335.677600000003</v>
      </c>
      <c r="G78" s="26">
        <v>35335.677600000003</v>
      </c>
      <c r="H78" s="26">
        <v>35335.677600000003</v>
      </c>
      <c r="I78" s="26">
        <v>27189.04909</v>
      </c>
      <c r="J78" s="26">
        <v>25857.34909</v>
      </c>
      <c r="K78" s="26">
        <v>22535.402259999999</v>
      </c>
    </row>
    <row r="79" spans="1:11" ht="15.75" x14ac:dyDescent="0.25">
      <c r="A79" s="41" t="s">
        <v>261</v>
      </c>
      <c r="B79" s="35" t="s">
        <v>264</v>
      </c>
      <c r="C79" s="22" t="s">
        <v>128</v>
      </c>
      <c r="D79" s="25" t="s">
        <v>206</v>
      </c>
      <c r="E79" s="26">
        <v>395753.98700000002</v>
      </c>
      <c r="F79" s="26">
        <v>395753.98700000002</v>
      </c>
      <c r="G79" s="26">
        <v>395753.98700000002</v>
      </c>
      <c r="H79" s="26">
        <v>396428.98700000002</v>
      </c>
      <c r="I79" s="26">
        <v>478491.45533000003</v>
      </c>
      <c r="J79" s="26">
        <v>478491.45533000003</v>
      </c>
      <c r="K79" s="26">
        <v>478286.81381000002</v>
      </c>
    </row>
    <row r="80" spans="1:11" ht="15.75" x14ac:dyDescent="0.25">
      <c r="A80" s="41" t="s">
        <v>261</v>
      </c>
      <c r="B80" s="35" t="s">
        <v>270</v>
      </c>
      <c r="C80" s="22" t="s">
        <v>129</v>
      </c>
      <c r="D80" s="25" t="s">
        <v>207</v>
      </c>
      <c r="E80" s="26">
        <v>1146698.75</v>
      </c>
      <c r="F80" s="26">
        <v>1146698.75</v>
      </c>
      <c r="G80" s="26">
        <v>1250350.2919999999</v>
      </c>
      <c r="H80" s="26">
        <v>1384445.9839999999</v>
      </c>
      <c r="I80" s="26">
        <v>1603405.0961800001</v>
      </c>
      <c r="J80" s="26">
        <v>1608490.67671</v>
      </c>
      <c r="K80" s="26">
        <v>1702723.30324</v>
      </c>
    </row>
    <row r="81" spans="1:11" ht="15.75" x14ac:dyDescent="0.25">
      <c r="A81" s="41" t="s">
        <v>261</v>
      </c>
      <c r="B81" s="35" t="s">
        <v>267</v>
      </c>
      <c r="C81" s="22" t="s">
        <v>130</v>
      </c>
      <c r="D81" s="25" t="s">
        <v>208</v>
      </c>
      <c r="E81" s="26">
        <v>3241009.6019100002</v>
      </c>
      <c r="F81" s="26">
        <v>3240586.3019099999</v>
      </c>
      <c r="G81" s="26">
        <v>4245374.7489099996</v>
      </c>
      <c r="H81" s="26">
        <v>4263052.9439099999</v>
      </c>
      <c r="I81" s="26">
        <v>4965020.5874899998</v>
      </c>
      <c r="J81" s="26">
        <v>4959935.0069599999</v>
      </c>
      <c r="K81" s="26">
        <v>4958799.4223199999</v>
      </c>
    </row>
    <row r="82" spans="1:11" ht="15.75" x14ac:dyDescent="0.25">
      <c r="A82" s="41" t="s">
        <v>261</v>
      </c>
      <c r="B82" s="35" t="s">
        <v>268</v>
      </c>
      <c r="C82" s="22" t="s">
        <v>131</v>
      </c>
      <c r="D82" s="25" t="s">
        <v>209</v>
      </c>
      <c r="E82" s="26">
        <v>177154.96</v>
      </c>
      <c r="F82" s="26">
        <v>177114.96</v>
      </c>
      <c r="G82" s="26">
        <v>177074.96</v>
      </c>
      <c r="H82" s="26">
        <v>176290.96</v>
      </c>
      <c r="I82" s="26">
        <v>170640.96</v>
      </c>
      <c r="J82" s="26">
        <v>171113.448</v>
      </c>
      <c r="K82" s="26">
        <v>152091.93799999999</v>
      </c>
    </row>
    <row r="83" spans="1:11" ht="31.5" x14ac:dyDescent="0.25">
      <c r="A83" s="41" t="s">
        <v>261</v>
      </c>
      <c r="B83" s="35" t="s">
        <v>265</v>
      </c>
      <c r="C83" s="22" t="s">
        <v>132</v>
      </c>
      <c r="D83" s="25" t="s">
        <v>210</v>
      </c>
      <c r="E83" s="26">
        <v>8400</v>
      </c>
      <c r="F83" s="26">
        <v>8400</v>
      </c>
      <c r="G83" s="26">
        <v>8400</v>
      </c>
      <c r="H83" s="26">
        <v>8400</v>
      </c>
      <c r="I83" s="26">
        <v>6672.2759999999998</v>
      </c>
      <c r="J83" s="26">
        <v>6672.2759999999998</v>
      </c>
      <c r="K83" s="26">
        <v>6672.2759999999998</v>
      </c>
    </row>
    <row r="84" spans="1:11" ht="31.5" x14ac:dyDescent="0.25">
      <c r="A84" s="41" t="s">
        <v>261</v>
      </c>
      <c r="B84" s="35" t="s">
        <v>271</v>
      </c>
      <c r="C84" s="22" t="s">
        <v>133</v>
      </c>
      <c r="D84" s="25" t="s">
        <v>211</v>
      </c>
      <c r="E84" s="26">
        <v>763601.32</v>
      </c>
      <c r="F84" s="26">
        <v>765047.92</v>
      </c>
      <c r="G84" s="26">
        <v>770063.12</v>
      </c>
      <c r="H84" s="26">
        <v>810247.72</v>
      </c>
      <c r="I84" s="26">
        <v>882604.24795999995</v>
      </c>
      <c r="J84" s="26">
        <v>903727.51893999998</v>
      </c>
      <c r="K84" s="26">
        <v>920179.34436999995</v>
      </c>
    </row>
    <row r="85" spans="1:11" ht="15.75" x14ac:dyDescent="0.25">
      <c r="A85" s="42" t="s">
        <v>262</v>
      </c>
      <c r="B85" s="35"/>
      <c r="C85" s="21" t="s">
        <v>134</v>
      </c>
      <c r="D85" s="27" t="s">
        <v>212</v>
      </c>
      <c r="E85" s="30">
        <v>10492299.72443</v>
      </c>
      <c r="F85" s="30">
        <v>10429748.84286</v>
      </c>
      <c r="G85" s="30">
        <v>10429453.017859999</v>
      </c>
      <c r="H85" s="30">
        <v>10759783.015860001</v>
      </c>
      <c r="I85" s="30">
        <v>11423517.664449999</v>
      </c>
      <c r="J85" s="30">
        <v>11498189.77417</v>
      </c>
      <c r="K85" s="30">
        <v>12541160.780130001</v>
      </c>
    </row>
    <row r="86" spans="1:11" ht="15.75" x14ac:dyDescent="0.25">
      <c r="A86" s="41" t="s">
        <v>262</v>
      </c>
      <c r="B86" s="35" t="s">
        <v>258</v>
      </c>
      <c r="C86" s="22" t="s">
        <v>135</v>
      </c>
      <c r="D86" s="28" t="s">
        <v>213</v>
      </c>
      <c r="E86" s="26">
        <v>2748383.1004300001</v>
      </c>
      <c r="F86" s="26">
        <v>2734137.51346</v>
      </c>
      <c r="G86" s="26">
        <v>2733841.6884599999</v>
      </c>
      <c r="H86" s="26">
        <v>2803222.9484600001</v>
      </c>
      <c r="I86" s="26">
        <v>3054179.1872</v>
      </c>
      <c r="J86" s="26">
        <v>2776559.8972</v>
      </c>
      <c r="K86" s="26">
        <v>3367099.7312500002</v>
      </c>
    </row>
    <row r="87" spans="1:11" ht="15.75" x14ac:dyDescent="0.25">
      <c r="A87" s="41" t="s">
        <v>262</v>
      </c>
      <c r="B87" s="35" t="s">
        <v>259</v>
      </c>
      <c r="C87" s="22" t="s">
        <v>136</v>
      </c>
      <c r="D87" s="25" t="s">
        <v>214</v>
      </c>
      <c r="E87" s="26">
        <v>7499752.5240000002</v>
      </c>
      <c r="F87" s="26">
        <v>7451447.2293999996</v>
      </c>
      <c r="G87" s="26">
        <v>7451447.2293999996</v>
      </c>
      <c r="H87" s="26">
        <v>7658350.5684000002</v>
      </c>
      <c r="I87" s="26">
        <v>8050865.4231700003</v>
      </c>
      <c r="J87" s="26">
        <v>8408844.4358300008</v>
      </c>
      <c r="K87" s="26">
        <v>8876564.1587000005</v>
      </c>
    </row>
    <row r="88" spans="1:11" ht="15.75" x14ac:dyDescent="0.25">
      <c r="A88" s="41" t="s">
        <v>262</v>
      </c>
      <c r="B88" s="35" t="s">
        <v>260</v>
      </c>
      <c r="C88" s="22" t="s">
        <v>137</v>
      </c>
      <c r="D88" s="25" t="s">
        <v>215</v>
      </c>
      <c r="E88" s="26">
        <v>118761.60000000001</v>
      </c>
      <c r="F88" s="26">
        <v>118761.60000000001</v>
      </c>
      <c r="G88" s="26">
        <v>118761.60000000001</v>
      </c>
      <c r="H88" s="26">
        <v>172761.60000000001</v>
      </c>
      <c r="I88" s="26">
        <v>172761.60000000001</v>
      </c>
      <c r="J88" s="26">
        <v>172976.44953000001</v>
      </c>
      <c r="K88" s="26">
        <v>172202.63810000001</v>
      </c>
    </row>
    <row r="89" spans="1:11" ht="31.5" x14ac:dyDescent="0.25">
      <c r="A89" s="41" t="s">
        <v>262</v>
      </c>
      <c r="B89" s="35" t="s">
        <v>262</v>
      </c>
      <c r="C89" s="22" t="s">
        <v>138</v>
      </c>
      <c r="D89" s="25" t="s">
        <v>216</v>
      </c>
      <c r="E89" s="26">
        <v>125402.5</v>
      </c>
      <c r="F89" s="26">
        <v>125402.5</v>
      </c>
      <c r="G89" s="26">
        <v>125402.5</v>
      </c>
      <c r="H89" s="26">
        <v>125447.899</v>
      </c>
      <c r="I89" s="26">
        <v>145711.45408</v>
      </c>
      <c r="J89" s="26">
        <v>139808.99161</v>
      </c>
      <c r="K89" s="26">
        <v>125294.25208000001</v>
      </c>
    </row>
    <row r="90" spans="1:11" ht="15.75" x14ac:dyDescent="0.25">
      <c r="A90" s="42" t="s">
        <v>263</v>
      </c>
      <c r="B90" s="35"/>
      <c r="C90" s="21" t="s">
        <v>139</v>
      </c>
      <c r="D90" s="27" t="s">
        <v>217</v>
      </c>
      <c r="E90" s="30">
        <v>314597.63439000002</v>
      </c>
      <c r="F90" s="30">
        <v>314897.63439000002</v>
      </c>
      <c r="G90" s="30">
        <v>314897.63439000002</v>
      </c>
      <c r="H90" s="30">
        <v>314897.63439000002</v>
      </c>
      <c r="I90" s="30">
        <v>292107.10767</v>
      </c>
      <c r="J90" s="30">
        <v>289960.00218000001</v>
      </c>
      <c r="K90" s="30">
        <v>290290.99935</v>
      </c>
    </row>
    <row r="91" spans="1:11" ht="31.5" x14ac:dyDescent="0.25">
      <c r="A91" s="41" t="s">
        <v>263</v>
      </c>
      <c r="B91" s="35" t="s">
        <v>260</v>
      </c>
      <c r="C91" s="22" t="s">
        <v>140</v>
      </c>
      <c r="D91" s="28" t="s">
        <v>218</v>
      </c>
      <c r="E91" s="26">
        <v>115902.99149</v>
      </c>
      <c r="F91" s="26">
        <v>116202.99149</v>
      </c>
      <c r="G91" s="26">
        <v>116202.99149</v>
      </c>
      <c r="H91" s="26">
        <v>116202.99149</v>
      </c>
      <c r="I91" s="26">
        <v>112761.51467</v>
      </c>
      <c r="J91" s="26">
        <v>110614.40918</v>
      </c>
      <c r="K91" s="26">
        <v>110945.40635</v>
      </c>
    </row>
    <row r="92" spans="1:11" ht="31.5" x14ac:dyDescent="0.25">
      <c r="A92" s="41" t="s">
        <v>263</v>
      </c>
      <c r="B92" s="35" t="s">
        <v>261</v>
      </c>
      <c r="C92" s="22" t="s">
        <v>141</v>
      </c>
      <c r="D92" s="25" t="s">
        <v>219</v>
      </c>
      <c r="E92" s="26">
        <v>57.7</v>
      </c>
      <c r="F92" s="26">
        <v>57.7</v>
      </c>
      <c r="G92" s="26">
        <v>57.7</v>
      </c>
      <c r="H92" s="26">
        <v>57.7</v>
      </c>
      <c r="I92" s="26">
        <v>57.7</v>
      </c>
      <c r="J92" s="26">
        <v>57.7</v>
      </c>
      <c r="K92" s="26">
        <v>57.7</v>
      </c>
    </row>
    <row r="93" spans="1:11" ht="31.5" x14ac:dyDescent="0.25">
      <c r="A93" s="41" t="s">
        <v>263</v>
      </c>
      <c r="B93" s="35" t="s">
        <v>262</v>
      </c>
      <c r="C93" s="22" t="s">
        <v>142</v>
      </c>
      <c r="D93" s="25" t="s">
        <v>220</v>
      </c>
      <c r="E93" s="26">
        <v>198636.94289999999</v>
      </c>
      <c r="F93" s="26">
        <v>198636.94289999999</v>
      </c>
      <c r="G93" s="26">
        <v>198636.94289999999</v>
      </c>
      <c r="H93" s="26">
        <v>198636.94289999999</v>
      </c>
      <c r="I93" s="26">
        <v>179287.89300000001</v>
      </c>
      <c r="J93" s="26">
        <v>179287.89300000001</v>
      </c>
      <c r="K93" s="26">
        <v>179287.89300000001</v>
      </c>
    </row>
    <row r="94" spans="1:11" ht="15.75" x14ac:dyDescent="0.25">
      <c r="A94" s="42" t="s">
        <v>264</v>
      </c>
      <c r="B94" s="35"/>
      <c r="C94" s="21" t="s">
        <v>143</v>
      </c>
      <c r="D94" s="27" t="s">
        <v>221</v>
      </c>
      <c r="E94" s="30">
        <v>14621532.604189999</v>
      </c>
      <c r="F94" s="30">
        <v>14627876.16824</v>
      </c>
      <c r="G94" s="30">
        <v>14628332.066919999</v>
      </c>
      <c r="H94" s="30">
        <v>14830368.557119999</v>
      </c>
      <c r="I94" s="30">
        <v>14751462.255179999</v>
      </c>
      <c r="J94" s="30">
        <v>14723408.94053</v>
      </c>
      <c r="K94" s="30">
        <v>14720388.637259999</v>
      </c>
    </row>
    <row r="95" spans="1:11" ht="15.75" x14ac:dyDescent="0.25">
      <c r="A95" s="41" t="s">
        <v>264</v>
      </c>
      <c r="B95" s="35" t="s">
        <v>258</v>
      </c>
      <c r="C95" s="22" t="s">
        <v>144</v>
      </c>
      <c r="D95" s="28" t="s">
        <v>222</v>
      </c>
      <c r="E95" s="26">
        <v>4406148.7637200002</v>
      </c>
      <c r="F95" s="26">
        <v>4406498.7637200002</v>
      </c>
      <c r="G95" s="26">
        <v>4406498.7637200002</v>
      </c>
      <c r="H95" s="26">
        <v>4560371.2808400001</v>
      </c>
      <c r="I95" s="26">
        <v>4505500.7503300002</v>
      </c>
      <c r="J95" s="26">
        <v>4476068.2694800003</v>
      </c>
      <c r="K95" s="26">
        <v>4364392.3481000001</v>
      </c>
    </row>
    <row r="96" spans="1:11" ht="15.75" x14ac:dyDescent="0.25">
      <c r="A96" s="41" t="s">
        <v>264</v>
      </c>
      <c r="B96" s="35" t="s">
        <v>259</v>
      </c>
      <c r="C96" s="22" t="s">
        <v>145</v>
      </c>
      <c r="D96" s="25" t="s">
        <v>223</v>
      </c>
      <c r="E96" s="26">
        <v>7199315.8472699998</v>
      </c>
      <c r="F96" s="26">
        <v>7201069.4267300004</v>
      </c>
      <c r="G96" s="26">
        <v>7175604.0548099997</v>
      </c>
      <c r="H96" s="26">
        <v>7180770.5128899999</v>
      </c>
      <c r="I96" s="26">
        <v>7142562.0523300003</v>
      </c>
      <c r="J96" s="26">
        <v>7140954.6343299998</v>
      </c>
      <c r="K96" s="26">
        <v>7236557.9001099998</v>
      </c>
    </row>
    <row r="97" spans="1:11" ht="15.75" x14ac:dyDescent="0.25">
      <c r="A97" s="41" t="s">
        <v>264</v>
      </c>
      <c r="B97" s="35" t="s">
        <v>260</v>
      </c>
      <c r="C97" s="22" t="s">
        <v>146</v>
      </c>
      <c r="D97" s="25" t="s">
        <v>224</v>
      </c>
      <c r="E97" s="26">
        <v>476425.03130999999</v>
      </c>
      <c r="F97" s="26">
        <v>476425.03130999999</v>
      </c>
      <c r="G97" s="26">
        <v>476614.06731000001</v>
      </c>
      <c r="H97" s="26">
        <v>516614.06731000001</v>
      </c>
      <c r="I97" s="26">
        <v>516091.20662000001</v>
      </c>
      <c r="J97" s="26">
        <v>524549.73514</v>
      </c>
      <c r="K97" s="26">
        <v>514911.24069000001</v>
      </c>
    </row>
    <row r="98" spans="1:11" ht="15.75" x14ac:dyDescent="0.25">
      <c r="A98" s="41" t="s">
        <v>264</v>
      </c>
      <c r="B98" s="35" t="s">
        <v>261</v>
      </c>
      <c r="C98" s="22" t="s">
        <v>147</v>
      </c>
      <c r="D98" s="25" t="s">
        <v>225</v>
      </c>
      <c r="E98" s="26">
        <v>1408589.2847200001</v>
      </c>
      <c r="F98" s="26">
        <v>1407947.93172</v>
      </c>
      <c r="G98" s="26">
        <v>1421434.8247199999</v>
      </c>
      <c r="H98" s="26">
        <v>1421434.8247199999</v>
      </c>
      <c r="I98" s="26">
        <v>1418421.41708</v>
      </c>
      <c r="J98" s="26">
        <v>1410267.1758099999</v>
      </c>
      <c r="K98" s="26">
        <v>1417604.1450499999</v>
      </c>
    </row>
    <row r="99" spans="1:11" ht="31.5" x14ac:dyDescent="0.25">
      <c r="A99" s="41" t="s">
        <v>264</v>
      </c>
      <c r="B99" s="35" t="s">
        <v>262</v>
      </c>
      <c r="C99" s="22" t="s">
        <v>148</v>
      </c>
      <c r="D99" s="25" t="s">
        <v>226</v>
      </c>
      <c r="E99" s="26">
        <v>131963.65367</v>
      </c>
      <c r="F99" s="26">
        <v>131865.58966999999</v>
      </c>
      <c r="G99" s="26">
        <v>132222.03636</v>
      </c>
      <c r="H99" s="26">
        <v>132257.23636000001</v>
      </c>
      <c r="I99" s="26">
        <v>133424.61678000001</v>
      </c>
      <c r="J99" s="26">
        <v>132721.42077999999</v>
      </c>
      <c r="K99" s="26">
        <v>134654.61233</v>
      </c>
    </row>
    <row r="100" spans="1:11" ht="15.75" x14ac:dyDescent="0.25">
      <c r="A100" s="41" t="s">
        <v>264</v>
      </c>
      <c r="B100" s="35" t="s">
        <v>264</v>
      </c>
      <c r="C100" s="22" t="s">
        <v>149</v>
      </c>
      <c r="D100" s="25" t="s">
        <v>227</v>
      </c>
      <c r="E100" s="26">
        <v>455360.99</v>
      </c>
      <c r="F100" s="26">
        <v>455120.40859000001</v>
      </c>
      <c r="G100" s="26">
        <v>455120.40859000001</v>
      </c>
      <c r="H100" s="26">
        <v>457176.34859000001</v>
      </c>
      <c r="I100" s="26">
        <v>463419.30242999998</v>
      </c>
      <c r="J100" s="26">
        <v>460374.56185</v>
      </c>
      <c r="K100" s="26">
        <v>458933.62491999997</v>
      </c>
    </row>
    <row r="101" spans="1:11" ht="15.75" x14ac:dyDescent="0.25">
      <c r="A101" s="41" t="s">
        <v>264</v>
      </c>
      <c r="B101" s="35" t="s">
        <v>267</v>
      </c>
      <c r="C101" s="22" t="s">
        <v>150</v>
      </c>
      <c r="D101" s="25" t="s">
        <v>228</v>
      </c>
      <c r="E101" s="26">
        <v>543729.03350000002</v>
      </c>
      <c r="F101" s="26">
        <v>548949.01650000003</v>
      </c>
      <c r="G101" s="26">
        <v>560837.91140999994</v>
      </c>
      <c r="H101" s="26">
        <v>561744.28640999994</v>
      </c>
      <c r="I101" s="26">
        <v>572042.90960999997</v>
      </c>
      <c r="J101" s="26">
        <v>578473.14313999994</v>
      </c>
      <c r="K101" s="26">
        <v>593334.76606000005</v>
      </c>
    </row>
    <row r="102" spans="1:11" ht="15.75" x14ac:dyDescent="0.25">
      <c r="A102" s="42" t="s">
        <v>270</v>
      </c>
      <c r="B102" s="35"/>
      <c r="C102" s="21" t="s">
        <v>151</v>
      </c>
      <c r="D102" s="27" t="s">
        <v>229</v>
      </c>
      <c r="E102" s="30">
        <v>1053661.22379</v>
      </c>
      <c r="F102" s="30">
        <v>1058608.2787899999</v>
      </c>
      <c r="G102" s="30">
        <v>1058777.2268000001</v>
      </c>
      <c r="H102" s="30">
        <v>1080256.8</v>
      </c>
      <c r="I102" s="30">
        <v>1156692.4646699999</v>
      </c>
      <c r="J102" s="30">
        <v>1156733.2541499999</v>
      </c>
      <c r="K102" s="30">
        <v>1079852.77758</v>
      </c>
    </row>
    <row r="103" spans="1:11" ht="15.75" x14ac:dyDescent="0.25">
      <c r="A103" s="41" t="s">
        <v>270</v>
      </c>
      <c r="B103" s="35" t="s">
        <v>258</v>
      </c>
      <c r="C103" s="22" t="s">
        <v>152</v>
      </c>
      <c r="D103" s="28" t="s">
        <v>230</v>
      </c>
      <c r="E103" s="26">
        <v>1006360.12379</v>
      </c>
      <c r="F103" s="26">
        <v>1005447.5668</v>
      </c>
      <c r="G103" s="26">
        <v>1005833.0718</v>
      </c>
      <c r="H103" s="26">
        <v>1027312.645</v>
      </c>
      <c r="I103" s="26">
        <v>1103814.1096699999</v>
      </c>
      <c r="J103" s="26">
        <v>1103854.89915</v>
      </c>
      <c r="K103" s="26">
        <v>1027582.7183600001</v>
      </c>
    </row>
    <row r="104" spans="1:11" ht="31.5" x14ac:dyDescent="0.25">
      <c r="A104" s="41" t="s">
        <v>270</v>
      </c>
      <c r="B104" s="35" t="s">
        <v>261</v>
      </c>
      <c r="C104" s="22" t="s">
        <v>153</v>
      </c>
      <c r="D104" s="25" t="s">
        <v>231</v>
      </c>
      <c r="E104" s="26">
        <v>47301.1</v>
      </c>
      <c r="F104" s="26">
        <v>53160.711990000003</v>
      </c>
      <c r="G104" s="26">
        <v>52944.154999999999</v>
      </c>
      <c r="H104" s="26">
        <v>52944.154999999999</v>
      </c>
      <c r="I104" s="26">
        <v>52878.355000000003</v>
      </c>
      <c r="J104" s="26">
        <v>52878.355000000003</v>
      </c>
      <c r="K104" s="26">
        <v>52270.059220000003</v>
      </c>
    </row>
    <row r="105" spans="1:11" ht="15.75" x14ac:dyDescent="0.25">
      <c r="A105" s="42" t="s">
        <v>267</v>
      </c>
      <c r="B105" s="35"/>
      <c r="C105" s="21" t="s">
        <v>154</v>
      </c>
      <c r="D105" s="27" t="s">
        <v>232</v>
      </c>
      <c r="E105" s="30">
        <v>7073771.1838300005</v>
      </c>
      <c r="F105" s="30">
        <v>7082771.1838300005</v>
      </c>
      <c r="G105" s="30">
        <v>7077755.9838300003</v>
      </c>
      <c r="H105" s="30">
        <v>7109620.7138299998</v>
      </c>
      <c r="I105" s="30">
        <v>7101137.5944600003</v>
      </c>
      <c r="J105" s="30">
        <v>7098538.7422099998</v>
      </c>
      <c r="K105" s="30">
        <v>5434032.2936399998</v>
      </c>
    </row>
    <row r="106" spans="1:11" ht="15.75" x14ac:dyDescent="0.25">
      <c r="A106" s="41" t="s">
        <v>267</v>
      </c>
      <c r="B106" s="35" t="s">
        <v>258</v>
      </c>
      <c r="C106" s="22" t="s">
        <v>155</v>
      </c>
      <c r="D106" s="28" t="s">
        <v>233</v>
      </c>
      <c r="E106" s="26">
        <v>1939531.4104299999</v>
      </c>
      <c r="F106" s="26">
        <v>1927383.7218500001</v>
      </c>
      <c r="G106" s="26">
        <v>1926413.98465</v>
      </c>
      <c r="H106" s="26">
        <v>1955607.3732</v>
      </c>
      <c r="I106" s="26">
        <v>1969342.4331499999</v>
      </c>
      <c r="J106" s="26">
        <v>1963374.5904099999</v>
      </c>
      <c r="K106" s="26">
        <v>1963179.5064900001</v>
      </c>
    </row>
    <row r="107" spans="1:11" ht="15.75" x14ac:dyDescent="0.25">
      <c r="A107" s="41" t="s">
        <v>267</v>
      </c>
      <c r="B107" s="35" t="s">
        <v>259</v>
      </c>
      <c r="C107" s="22" t="s">
        <v>156</v>
      </c>
      <c r="D107" s="25" t="s">
        <v>234</v>
      </c>
      <c r="E107" s="26">
        <v>1687225.88851</v>
      </c>
      <c r="F107" s="26">
        <v>1718003.18716</v>
      </c>
      <c r="G107" s="26">
        <v>1718744.38375</v>
      </c>
      <c r="H107" s="26">
        <v>1729122.3181400001</v>
      </c>
      <c r="I107" s="26">
        <v>1716063.5662</v>
      </c>
      <c r="J107" s="26">
        <v>1705465.57651</v>
      </c>
      <c r="K107" s="26">
        <v>1700038.2220900001</v>
      </c>
    </row>
    <row r="108" spans="1:11" ht="31.5" x14ac:dyDescent="0.25">
      <c r="A108" s="41" t="s">
        <v>267</v>
      </c>
      <c r="B108" s="35" t="s">
        <v>260</v>
      </c>
      <c r="C108" s="22" t="s">
        <v>157</v>
      </c>
      <c r="D108" s="25" t="s">
        <v>235</v>
      </c>
      <c r="E108" s="26">
        <v>71539.8</v>
      </c>
      <c r="F108" s="26">
        <v>71889.8</v>
      </c>
      <c r="G108" s="26">
        <v>72187.64</v>
      </c>
      <c r="H108" s="26">
        <v>72187.64</v>
      </c>
      <c r="I108" s="26">
        <v>72187.64</v>
      </c>
      <c r="J108" s="26">
        <v>71936.308999999994</v>
      </c>
      <c r="K108" s="26">
        <v>71852.308999999994</v>
      </c>
    </row>
    <row r="109" spans="1:11" ht="15.75" x14ac:dyDescent="0.25">
      <c r="A109" s="41" t="s">
        <v>267</v>
      </c>
      <c r="B109" s="35" t="s">
        <v>261</v>
      </c>
      <c r="C109" s="22" t="s">
        <v>158</v>
      </c>
      <c r="D109" s="25" t="s">
        <v>236</v>
      </c>
      <c r="E109" s="26">
        <v>514364.28</v>
      </c>
      <c r="F109" s="26">
        <v>512777.038</v>
      </c>
      <c r="G109" s="26">
        <v>512777.038</v>
      </c>
      <c r="H109" s="26">
        <v>513542.04411000002</v>
      </c>
      <c r="I109" s="26">
        <v>523691.04210999998</v>
      </c>
      <c r="J109" s="26">
        <v>541867.00936000003</v>
      </c>
      <c r="K109" s="26">
        <v>540966.62736000004</v>
      </c>
    </row>
    <row r="110" spans="1:11" ht="47.25" x14ac:dyDescent="0.25">
      <c r="A110" s="41" t="s">
        <v>267</v>
      </c>
      <c r="B110" s="35" t="s">
        <v>263</v>
      </c>
      <c r="C110" s="22" t="s">
        <v>159</v>
      </c>
      <c r="D110" s="25" t="s">
        <v>237</v>
      </c>
      <c r="E110" s="26">
        <v>77632.62</v>
      </c>
      <c r="F110" s="26">
        <v>77632.62</v>
      </c>
      <c r="G110" s="26">
        <v>77632.62</v>
      </c>
      <c r="H110" s="26">
        <v>77632.62</v>
      </c>
      <c r="I110" s="26">
        <v>77229.678</v>
      </c>
      <c r="J110" s="26">
        <v>76330.517999999996</v>
      </c>
      <c r="K110" s="26">
        <v>76330.517999999996</v>
      </c>
    </row>
    <row r="111" spans="1:11" ht="15.75" x14ac:dyDescent="0.25">
      <c r="A111" s="41" t="s">
        <v>267</v>
      </c>
      <c r="B111" s="35" t="s">
        <v>267</v>
      </c>
      <c r="C111" s="22" t="s">
        <v>160</v>
      </c>
      <c r="D111" s="25" t="s">
        <v>238</v>
      </c>
      <c r="E111" s="26">
        <v>2783477.1848900001</v>
      </c>
      <c r="F111" s="26">
        <v>2775084.8168199998</v>
      </c>
      <c r="G111" s="26">
        <v>2770000.3174299998</v>
      </c>
      <c r="H111" s="26">
        <v>2761528.71838</v>
      </c>
      <c r="I111" s="26">
        <v>2742623.2349999999</v>
      </c>
      <c r="J111" s="26">
        <v>2739564.73893</v>
      </c>
      <c r="K111" s="26">
        <v>1081665.1107000001</v>
      </c>
    </row>
    <row r="112" spans="1:11" ht="15.75" x14ac:dyDescent="0.25">
      <c r="A112" s="42" t="s">
        <v>268</v>
      </c>
      <c r="B112" s="35"/>
      <c r="C112" s="21" t="s">
        <v>161</v>
      </c>
      <c r="D112" s="27" t="s">
        <v>239</v>
      </c>
      <c r="E112" s="30">
        <v>13585295.46855</v>
      </c>
      <c r="F112" s="30">
        <v>13803617.113500001</v>
      </c>
      <c r="G112" s="30">
        <v>13851183.41457</v>
      </c>
      <c r="H112" s="30">
        <v>13959570.43987</v>
      </c>
      <c r="I112" s="30">
        <v>13772287.54345</v>
      </c>
      <c r="J112" s="30">
        <v>13685295.39983</v>
      </c>
      <c r="K112" s="30">
        <v>13401481.41069</v>
      </c>
    </row>
    <row r="113" spans="1:11" ht="15.75" x14ac:dyDescent="0.25">
      <c r="A113" s="41" t="s">
        <v>268</v>
      </c>
      <c r="B113" s="35" t="s">
        <v>258</v>
      </c>
      <c r="C113" s="22" t="s">
        <v>162</v>
      </c>
      <c r="D113" s="28" t="s">
        <v>240</v>
      </c>
      <c r="E113" s="26">
        <v>101842</v>
      </c>
      <c r="F113" s="26">
        <v>101842</v>
      </c>
      <c r="G113" s="26">
        <v>101842</v>
      </c>
      <c r="H113" s="26">
        <v>101842</v>
      </c>
      <c r="I113" s="26">
        <v>101842</v>
      </c>
      <c r="J113" s="26">
        <v>101842</v>
      </c>
      <c r="K113" s="26">
        <v>99414.2</v>
      </c>
    </row>
    <row r="114" spans="1:11" ht="15.75" x14ac:dyDescent="0.25">
      <c r="A114" s="41" t="s">
        <v>268</v>
      </c>
      <c r="B114" s="35" t="s">
        <v>259</v>
      </c>
      <c r="C114" s="22" t="s">
        <v>163</v>
      </c>
      <c r="D114" s="25" t="s">
        <v>241</v>
      </c>
      <c r="E114" s="26">
        <v>2094873.0079999999</v>
      </c>
      <c r="F114" s="26">
        <v>2090801.5079999999</v>
      </c>
      <c r="G114" s="26">
        <v>2090801.5079999999</v>
      </c>
      <c r="H114" s="26">
        <v>2135386.4079999998</v>
      </c>
      <c r="I114" s="26">
        <v>2134397.5334999999</v>
      </c>
      <c r="J114" s="26">
        <v>2138448.38558</v>
      </c>
      <c r="K114" s="26">
        <v>2157744.7567799999</v>
      </c>
    </row>
    <row r="115" spans="1:11" ht="15.75" x14ac:dyDescent="0.25">
      <c r="A115" s="41" t="s">
        <v>268</v>
      </c>
      <c r="B115" s="35" t="s">
        <v>260</v>
      </c>
      <c r="C115" s="22" t="s">
        <v>164</v>
      </c>
      <c r="D115" s="25" t="s">
        <v>242</v>
      </c>
      <c r="E115" s="26">
        <v>7875698.8982800003</v>
      </c>
      <c r="F115" s="26">
        <v>7972259.6982800001</v>
      </c>
      <c r="G115" s="26">
        <v>7972259.6982800001</v>
      </c>
      <c r="H115" s="26">
        <v>7968749.4812799999</v>
      </c>
      <c r="I115" s="26">
        <v>7974569.7601800002</v>
      </c>
      <c r="J115" s="26">
        <v>7914869.1501799999</v>
      </c>
      <c r="K115" s="26">
        <v>7765068.2220999999</v>
      </c>
    </row>
    <row r="116" spans="1:11" ht="15.75" x14ac:dyDescent="0.25">
      <c r="A116" s="41" t="s">
        <v>268</v>
      </c>
      <c r="B116" s="35" t="s">
        <v>261</v>
      </c>
      <c r="C116" s="22" t="s">
        <v>165</v>
      </c>
      <c r="D116" s="25" t="s">
        <v>243</v>
      </c>
      <c r="E116" s="26">
        <v>2925103.4115800001</v>
      </c>
      <c r="F116" s="26">
        <v>2926636.9565300001</v>
      </c>
      <c r="G116" s="26">
        <v>2926638.9629799998</v>
      </c>
      <c r="H116" s="26">
        <v>3042496.9623199999</v>
      </c>
      <c r="I116" s="26">
        <v>2979627.818</v>
      </c>
      <c r="J116" s="26">
        <v>2955604.1233799998</v>
      </c>
      <c r="K116" s="26">
        <v>2864738.43866</v>
      </c>
    </row>
    <row r="117" spans="1:11" ht="31.5" x14ac:dyDescent="0.25">
      <c r="A117" s="41" t="s">
        <v>268</v>
      </c>
      <c r="B117" s="35" t="s">
        <v>263</v>
      </c>
      <c r="C117" s="22" t="s">
        <v>166</v>
      </c>
      <c r="D117" s="25" t="s">
        <v>244</v>
      </c>
      <c r="E117" s="26">
        <v>587778.15069000004</v>
      </c>
      <c r="F117" s="26">
        <v>712076.95068999997</v>
      </c>
      <c r="G117" s="26">
        <v>759641.24531000003</v>
      </c>
      <c r="H117" s="26">
        <v>711095.58826999995</v>
      </c>
      <c r="I117" s="26">
        <v>581850.43177000002</v>
      </c>
      <c r="J117" s="26">
        <v>574531.74069000001</v>
      </c>
      <c r="K117" s="26">
        <v>514515.79314999998</v>
      </c>
    </row>
    <row r="118" spans="1:11" ht="15.75" x14ac:dyDescent="0.25">
      <c r="A118" s="42" t="s">
        <v>265</v>
      </c>
      <c r="B118" s="35"/>
      <c r="C118" s="21" t="s">
        <v>167</v>
      </c>
      <c r="D118" s="27" t="s">
        <v>245</v>
      </c>
      <c r="E118" s="30">
        <v>1495596.87</v>
      </c>
      <c r="F118" s="30">
        <v>1504734.97</v>
      </c>
      <c r="G118" s="30">
        <v>1504734.5635500001</v>
      </c>
      <c r="H118" s="30">
        <v>1506672.9732299999</v>
      </c>
      <c r="I118" s="30">
        <v>1637591.7572300001</v>
      </c>
      <c r="J118" s="30">
        <v>1638891.4572300001</v>
      </c>
      <c r="K118" s="30">
        <v>1570512.8745500001</v>
      </c>
    </row>
    <row r="119" spans="1:11" ht="15.75" x14ac:dyDescent="0.25">
      <c r="A119" s="41" t="s">
        <v>265</v>
      </c>
      <c r="B119" s="35" t="s">
        <v>258</v>
      </c>
      <c r="C119" s="22" t="s">
        <v>168</v>
      </c>
      <c r="D119" s="28" t="s">
        <v>246</v>
      </c>
      <c r="E119" s="26">
        <v>146321.43</v>
      </c>
      <c r="F119" s="26">
        <v>146321.43</v>
      </c>
      <c r="G119" s="26">
        <v>146321.02355000001</v>
      </c>
      <c r="H119" s="26">
        <v>146321.02355000001</v>
      </c>
      <c r="I119" s="26">
        <v>147484.19755000001</v>
      </c>
      <c r="J119" s="26">
        <v>147484.19755000001</v>
      </c>
      <c r="K119" s="26">
        <v>146361.14228999999</v>
      </c>
    </row>
    <row r="120" spans="1:11" ht="15.75" x14ac:dyDescent="0.25">
      <c r="A120" s="41" t="s">
        <v>265</v>
      </c>
      <c r="B120" s="35" t="s">
        <v>259</v>
      </c>
      <c r="C120" s="22" t="s">
        <v>169</v>
      </c>
      <c r="D120" s="25" t="s">
        <v>247</v>
      </c>
      <c r="E120" s="26">
        <v>580246.79036999994</v>
      </c>
      <c r="F120" s="26">
        <v>577022.63037000003</v>
      </c>
      <c r="G120" s="26">
        <v>577022.63037000003</v>
      </c>
      <c r="H120" s="26">
        <v>578961.04004999995</v>
      </c>
      <c r="I120" s="26">
        <v>645094.70004999998</v>
      </c>
      <c r="J120" s="26">
        <v>644932.19905000005</v>
      </c>
      <c r="K120" s="26">
        <v>577182.35741000006</v>
      </c>
    </row>
    <row r="121" spans="1:11" ht="15.75" x14ac:dyDescent="0.25">
      <c r="A121" s="41" t="s">
        <v>265</v>
      </c>
      <c r="B121" s="35" t="s">
        <v>260</v>
      </c>
      <c r="C121" s="22" t="s">
        <v>170</v>
      </c>
      <c r="D121" s="25" t="s">
        <v>248</v>
      </c>
      <c r="E121" s="26">
        <v>737449.22962999996</v>
      </c>
      <c r="F121" s="26">
        <v>749811.48962999997</v>
      </c>
      <c r="G121" s="26">
        <v>749811.48962999997</v>
      </c>
      <c r="H121" s="26">
        <v>749811.48962999997</v>
      </c>
      <c r="I121" s="26">
        <v>813433.43963000004</v>
      </c>
      <c r="J121" s="26">
        <v>813216.31562999997</v>
      </c>
      <c r="K121" s="26">
        <v>813676.04984999995</v>
      </c>
    </row>
    <row r="122" spans="1:11" ht="31.5" x14ac:dyDescent="0.25">
      <c r="A122" s="41" t="s">
        <v>265</v>
      </c>
      <c r="B122" s="35" t="s">
        <v>262</v>
      </c>
      <c r="C122" s="22" t="s">
        <v>171</v>
      </c>
      <c r="D122" s="25" t="s">
        <v>249</v>
      </c>
      <c r="E122" s="26">
        <v>31579.42</v>
      </c>
      <c r="F122" s="26">
        <v>31579.42</v>
      </c>
      <c r="G122" s="26">
        <v>31579.42</v>
      </c>
      <c r="H122" s="26">
        <v>31579.42</v>
      </c>
      <c r="I122" s="26">
        <v>31579.42</v>
      </c>
      <c r="J122" s="26">
        <v>33258.745000000003</v>
      </c>
      <c r="K122" s="26">
        <v>33293.324999999997</v>
      </c>
    </row>
    <row r="123" spans="1:11" ht="15.75" x14ac:dyDescent="0.25">
      <c r="A123" s="42" t="s">
        <v>271</v>
      </c>
      <c r="B123" s="35"/>
      <c r="C123" s="21" t="s">
        <v>172</v>
      </c>
      <c r="D123" s="27" t="s">
        <v>250</v>
      </c>
      <c r="E123" s="30">
        <v>48572.09</v>
      </c>
      <c r="F123" s="30">
        <v>48572.09</v>
      </c>
      <c r="G123" s="30">
        <v>48572.09</v>
      </c>
      <c r="H123" s="30">
        <v>48572.09</v>
      </c>
      <c r="I123" s="30">
        <v>48572.09</v>
      </c>
      <c r="J123" s="30">
        <v>50837.59</v>
      </c>
      <c r="K123" s="30">
        <v>50837.59</v>
      </c>
    </row>
    <row r="124" spans="1:11" ht="15.75" x14ac:dyDescent="0.25">
      <c r="A124" s="41" t="s">
        <v>271</v>
      </c>
      <c r="B124" s="35" t="s">
        <v>258</v>
      </c>
      <c r="C124" s="22" t="s">
        <v>173</v>
      </c>
      <c r="D124" s="28" t="s">
        <v>251</v>
      </c>
      <c r="E124" s="26">
        <v>40983.89</v>
      </c>
      <c r="F124" s="26">
        <v>40983.89</v>
      </c>
      <c r="G124" s="26">
        <v>40983.89</v>
      </c>
      <c r="H124" s="26">
        <v>40983.89</v>
      </c>
      <c r="I124" s="26">
        <v>40983.89</v>
      </c>
      <c r="J124" s="26">
        <v>43249.39</v>
      </c>
      <c r="K124" s="26">
        <v>43249.39</v>
      </c>
    </row>
    <row r="125" spans="1:11" ht="15.75" x14ac:dyDescent="0.25">
      <c r="A125" s="41" t="s">
        <v>271</v>
      </c>
      <c r="B125" s="35" t="s">
        <v>259</v>
      </c>
      <c r="C125" s="22" t="s">
        <v>174</v>
      </c>
      <c r="D125" s="25" t="s">
        <v>252</v>
      </c>
      <c r="E125" s="26">
        <v>7588.2</v>
      </c>
      <c r="F125" s="26">
        <v>7588.2</v>
      </c>
      <c r="G125" s="26">
        <v>7588.2</v>
      </c>
      <c r="H125" s="26">
        <v>7588.2</v>
      </c>
      <c r="I125" s="26">
        <v>7588.2</v>
      </c>
      <c r="J125" s="26">
        <v>7588.2</v>
      </c>
      <c r="K125" s="26">
        <v>7588.2</v>
      </c>
    </row>
    <row r="126" spans="1:11" ht="31.5" x14ac:dyDescent="0.25">
      <c r="A126" s="42" t="s">
        <v>266</v>
      </c>
      <c r="B126" s="35"/>
      <c r="C126" s="21" t="s">
        <v>175</v>
      </c>
      <c r="D126" s="27" t="s">
        <v>253</v>
      </c>
      <c r="E126" s="30">
        <v>190858.84</v>
      </c>
      <c r="F126" s="30">
        <v>128615.8</v>
      </c>
      <c r="G126" s="30">
        <v>128615.8</v>
      </c>
      <c r="H126" s="30">
        <v>128615.8</v>
      </c>
      <c r="I126" s="30">
        <v>128615.8</v>
      </c>
      <c r="J126" s="30">
        <v>128615.8</v>
      </c>
      <c r="K126" s="30">
        <v>122382.92</v>
      </c>
    </row>
    <row r="127" spans="1:11" ht="31.5" x14ac:dyDescent="0.25">
      <c r="A127" s="41" t="s">
        <v>266</v>
      </c>
      <c r="B127" s="35" t="s">
        <v>258</v>
      </c>
      <c r="C127" s="22" t="s">
        <v>176</v>
      </c>
      <c r="D127" s="28" t="s">
        <v>253</v>
      </c>
      <c r="E127" s="26">
        <v>190858.84</v>
      </c>
      <c r="F127" s="26">
        <v>128615.8</v>
      </c>
      <c r="G127" s="26">
        <v>128615.8</v>
      </c>
      <c r="H127" s="26">
        <v>128615.8</v>
      </c>
      <c r="I127" s="26">
        <v>128615.8</v>
      </c>
      <c r="J127" s="26">
        <v>128615.8</v>
      </c>
      <c r="K127" s="26">
        <v>122382.92</v>
      </c>
    </row>
    <row r="128" spans="1:11" ht="47.25" x14ac:dyDescent="0.25">
      <c r="A128" s="42" t="s">
        <v>269</v>
      </c>
      <c r="B128" s="35"/>
      <c r="C128" s="21" t="s">
        <v>177</v>
      </c>
      <c r="D128" s="27" t="s">
        <v>254</v>
      </c>
      <c r="E128" s="30">
        <v>6772024.5109999999</v>
      </c>
      <c r="F128" s="30">
        <v>6859604.3210000005</v>
      </c>
      <c r="G128" s="30">
        <v>6876720.6109999996</v>
      </c>
      <c r="H128" s="30">
        <v>6895848.4110000003</v>
      </c>
      <c r="I128" s="30">
        <v>7111795.6929200003</v>
      </c>
      <c r="J128" s="30">
        <v>7111495.6929200003</v>
      </c>
      <c r="K128" s="30">
        <v>7307831.4909199998</v>
      </c>
    </row>
    <row r="129" spans="1:11" ht="47.25" x14ac:dyDescent="0.25">
      <c r="A129" s="41" t="s">
        <v>269</v>
      </c>
      <c r="B129" s="35" t="s">
        <v>258</v>
      </c>
      <c r="C129" s="22" t="s">
        <v>178</v>
      </c>
      <c r="D129" s="28" t="s">
        <v>255</v>
      </c>
      <c r="E129" s="26">
        <v>2045921</v>
      </c>
      <c r="F129" s="26">
        <v>2045921</v>
      </c>
      <c r="G129" s="26">
        <v>2045921</v>
      </c>
      <c r="H129" s="26">
        <v>2045921</v>
      </c>
      <c r="I129" s="26">
        <v>2045921</v>
      </c>
      <c r="J129" s="26">
        <v>2045921</v>
      </c>
      <c r="K129" s="26">
        <v>2045921</v>
      </c>
    </row>
    <row r="130" spans="1:11" ht="15.75" x14ac:dyDescent="0.25">
      <c r="A130" s="41" t="s">
        <v>269</v>
      </c>
      <c r="B130" s="35" t="s">
        <v>259</v>
      </c>
      <c r="C130" s="22" t="s">
        <v>179</v>
      </c>
      <c r="D130" s="25" t="s">
        <v>256</v>
      </c>
      <c r="E130" s="26">
        <v>950914.31099999999</v>
      </c>
      <c r="F130" s="26">
        <v>1031494.121</v>
      </c>
      <c r="G130" s="26">
        <v>1048610.4110000001</v>
      </c>
      <c r="H130" s="26">
        <v>937154.81099999999</v>
      </c>
      <c r="I130" s="26">
        <v>1153102.09292</v>
      </c>
      <c r="J130" s="26">
        <v>1152802.09292</v>
      </c>
      <c r="K130" s="26">
        <v>1349137.8909199999</v>
      </c>
    </row>
    <row r="131" spans="1:11" ht="32.25" customHeight="1" x14ac:dyDescent="0.25">
      <c r="A131" s="46" t="s">
        <v>269</v>
      </c>
      <c r="B131" s="47" t="s">
        <v>260</v>
      </c>
      <c r="C131" s="22" t="s">
        <v>180</v>
      </c>
      <c r="D131" s="25" t="s">
        <v>257</v>
      </c>
      <c r="E131" s="26">
        <v>3775189.2</v>
      </c>
      <c r="F131" s="26">
        <v>3782189.2</v>
      </c>
      <c r="G131" s="26">
        <v>3782189.2</v>
      </c>
      <c r="H131" s="26">
        <v>3912772.6</v>
      </c>
      <c r="I131" s="26">
        <v>3912772.6</v>
      </c>
      <c r="J131" s="26">
        <v>3912772.6</v>
      </c>
      <c r="K131" s="26">
        <v>3912772.6</v>
      </c>
    </row>
    <row r="132" spans="1:11" ht="18" customHeight="1" x14ac:dyDescent="0.25">
      <c r="A132" s="48"/>
      <c r="B132" s="49"/>
      <c r="C132" s="45" t="s">
        <v>92</v>
      </c>
      <c r="D132" s="29">
        <f t="shared" ref="D132:I132" si="18">D128+D126+D123+D118+D112+D105+D102+D94+D90+D85+D73+D67+D64+D55</f>
        <v>67537892.320000008</v>
      </c>
      <c r="E132" s="29">
        <f t="shared" si="18"/>
        <v>80126470.663969994</v>
      </c>
      <c r="F132" s="29">
        <f t="shared" si="18"/>
        <v>80604383.495110005</v>
      </c>
      <c r="G132" s="29">
        <f t="shared" si="18"/>
        <v>81833608.189730003</v>
      </c>
      <c r="H132" s="29">
        <f t="shared" si="18"/>
        <v>83047339.255110011</v>
      </c>
      <c r="I132" s="29">
        <f t="shared" si="18"/>
        <v>84714877.496150002</v>
      </c>
      <c r="J132" s="29">
        <f t="shared" ref="J132:K132" si="19">J128+J126+J123+J118+J112+J105+J102+J94+J90+J85+J73+J67+J64+J55</f>
        <v>84720803.096149996</v>
      </c>
      <c r="K132" s="29">
        <f t="shared" si="19"/>
        <v>84147585.37489</v>
      </c>
    </row>
    <row r="133" spans="1:11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</row>
  </sheetData>
  <autoFilter ref="A5:N53"/>
  <mergeCells count="55">
    <mergeCell ref="A45:B45"/>
    <mergeCell ref="A46:B46"/>
    <mergeCell ref="A47:B47"/>
    <mergeCell ref="A48:B48"/>
    <mergeCell ref="A53:B53"/>
    <mergeCell ref="A49:B49"/>
    <mergeCell ref="A50:B50"/>
    <mergeCell ref="A51:B51"/>
    <mergeCell ref="A52:B52"/>
    <mergeCell ref="A33:B33"/>
    <mergeCell ref="A6:B6"/>
    <mergeCell ref="A22:B22"/>
    <mergeCell ref="A26:B26"/>
    <mergeCell ref="A27:B27"/>
    <mergeCell ref="A21:B21"/>
    <mergeCell ref="A14:B14"/>
    <mergeCell ref="A16:B16"/>
    <mergeCell ref="A20:B20"/>
    <mergeCell ref="A23:B23"/>
    <mergeCell ref="A8:B8"/>
    <mergeCell ref="A9:B9"/>
    <mergeCell ref="A10:B10"/>
    <mergeCell ref="A11:B11"/>
    <mergeCell ref="A44:B44"/>
    <mergeCell ref="A24:B24"/>
    <mergeCell ref="A25:B25"/>
    <mergeCell ref="A32:B32"/>
    <mergeCell ref="A36:B36"/>
    <mergeCell ref="A39:B39"/>
    <mergeCell ref="A38:B38"/>
    <mergeCell ref="A34:B34"/>
    <mergeCell ref="A35:B35"/>
    <mergeCell ref="A37:B37"/>
    <mergeCell ref="A40:B40"/>
    <mergeCell ref="A41:B41"/>
    <mergeCell ref="A28:B28"/>
    <mergeCell ref="A29:B29"/>
    <mergeCell ref="A30:B30"/>
    <mergeCell ref="A31:B31"/>
    <mergeCell ref="A54:K54"/>
    <mergeCell ref="A19:B19"/>
    <mergeCell ref="A1:N1"/>
    <mergeCell ref="A2:N2"/>
    <mergeCell ref="D4:K4"/>
    <mergeCell ref="A3:K3"/>
    <mergeCell ref="A4:B5"/>
    <mergeCell ref="C4:C5"/>
    <mergeCell ref="A7:K7"/>
    <mergeCell ref="A12:B12"/>
    <mergeCell ref="A13:B13"/>
    <mergeCell ref="A15:B15"/>
    <mergeCell ref="A17:B17"/>
    <mergeCell ref="A18:B18"/>
    <mergeCell ref="A42:B42"/>
    <mergeCell ref="A43:B43"/>
  </mergeCells>
  <pageMargins left="0.47244094488188981" right="0.15748031496062992" top="0.19685039370078741" bottom="0.31496062992125984" header="0.15748031496062992" footer="0.15748031496062992"/>
  <pageSetup paperSize="9" scale="65" fitToHeight="0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в закон о краевом бюд</vt:lpstr>
      <vt:lpstr>'изменения в закон о краевом бюд'!Заголовки_для_печати</vt:lpstr>
      <vt:lpstr>'изменения в закон о краевом бюд'!Область_печати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2020-06-14T21:52:47Z</dcterms:modified>
</cp:coreProperties>
</file>